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0\"/>
    </mc:Choice>
  </mc:AlternateContent>
  <xr:revisionPtr revIDLastSave="0" documentId="13_ncr:1_{6602F424-12B7-40E8-BCFF-F6830452DF7C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여러그룹부분합" sheetId="17" r:id="rId2"/>
    <sheet name="분포표b" sheetId="4" r:id="rId3"/>
    <sheet name="분포표a" sheetId="3" r:id="rId4"/>
    <sheet name="참조표" sheetId="2" r:id="rId5"/>
  </sheets>
  <definedNames>
    <definedName name="_xlnm._FilterDatabase" localSheetId="0" hidden="1">회원정보!$A$1:$AJ$36</definedName>
    <definedName name="_xlnm._FilterDatabase" localSheetId="1" hidden="1">회원정보_여러그룹부분합!$K$1:$V$75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71" i="17" l="1"/>
  <c r="AB66" i="17"/>
  <c r="AB59" i="17"/>
  <c r="AB50" i="17"/>
  <c r="AB40" i="17"/>
  <c r="AB33" i="17"/>
  <c r="AB25" i="17"/>
  <c r="AB16" i="17"/>
  <c r="AB5" i="17"/>
  <c r="AJ65" i="17" l="1"/>
  <c r="AC58" i="17"/>
  <c r="AA58" i="17"/>
  <c r="Z58" i="17"/>
  <c r="Y58" i="17"/>
  <c r="X58" i="17"/>
  <c r="U58" i="17"/>
  <c r="T58" i="17"/>
  <c r="S58" i="17"/>
  <c r="Q58" i="17"/>
  <c r="H58" i="17"/>
  <c r="N58" i="17" s="1"/>
  <c r="G58" i="17"/>
  <c r="F58" i="17"/>
  <c r="D58" i="17"/>
  <c r="A58" i="17"/>
  <c r="B58" i="17" s="1"/>
  <c r="AJ64" i="17"/>
  <c r="AC39" i="17"/>
  <c r="AA39" i="17"/>
  <c r="Z39" i="17"/>
  <c r="Y39" i="17"/>
  <c r="X39" i="17"/>
  <c r="U39" i="17"/>
  <c r="T39" i="17"/>
  <c r="S39" i="17"/>
  <c r="Q39" i="17"/>
  <c r="H39" i="17"/>
  <c r="M39" i="17" s="1"/>
  <c r="G39" i="17"/>
  <c r="F39" i="17"/>
  <c r="D39" i="17"/>
  <c r="A39" i="17"/>
  <c r="B39" i="17" s="1"/>
  <c r="AJ63" i="17"/>
  <c r="AC65" i="17"/>
  <c r="AA65" i="17"/>
  <c r="Z65" i="17"/>
  <c r="Y65" i="17"/>
  <c r="X65" i="17"/>
  <c r="AD65" i="17" s="1"/>
  <c r="U65" i="17"/>
  <c r="T65" i="17"/>
  <c r="S65" i="17"/>
  <c r="Q65" i="17"/>
  <c r="H65" i="17"/>
  <c r="K65" i="17" s="1"/>
  <c r="G65" i="17"/>
  <c r="F65" i="17"/>
  <c r="D65" i="17"/>
  <c r="A65" i="17"/>
  <c r="B65" i="17" s="1"/>
  <c r="AJ58" i="17"/>
  <c r="AC24" i="17"/>
  <c r="AA24" i="17"/>
  <c r="Z24" i="17"/>
  <c r="Y24" i="17"/>
  <c r="X24" i="17"/>
  <c r="U24" i="17"/>
  <c r="T24" i="17"/>
  <c r="S24" i="17"/>
  <c r="Q24" i="17"/>
  <c r="H24" i="17"/>
  <c r="I24" i="17" s="1"/>
  <c r="G24" i="17"/>
  <c r="F24" i="17"/>
  <c r="D24" i="17"/>
  <c r="A24" i="17"/>
  <c r="B24" i="17" s="1"/>
  <c r="AJ57" i="17"/>
  <c r="AC15" i="17"/>
  <c r="AA15" i="17"/>
  <c r="Z15" i="17"/>
  <c r="Y15" i="17"/>
  <c r="X15" i="17"/>
  <c r="U15" i="17"/>
  <c r="T15" i="17"/>
  <c r="S15" i="17"/>
  <c r="Q15" i="17"/>
  <c r="H15" i="17"/>
  <c r="M15" i="17" s="1"/>
  <c r="G15" i="17"/>
  <c r="F15" i="17"/>
  <c r="D15" i="17"/>
  <c r="A15" i="17"/>
  <c r="B15" i="17" s="1"/>
  <c r="AJ56" i="17"/>
  <c r="AC4" i="17"/>
  <c r="AA4" i="17"/>
  <c r="Z4" i="17"/>
  <c r="Y4" i="17"/>
  <c r="X4" i="17"/>
  <c r="U4" i="17"/>
  <c r="T4" i="17"/>
  <c r="S4" i="17"/>
  <c r="Q4" i="17"/>
  <c r="H4" i="17"/>
  <c r="K4" i="17" s="1"/>
  <c r="G4" i="17"/>
  <c r="F4" i="17"/>
  <c r="D4" i="17"/>
  <c r="A4" i="17"/>
  <c r="B4" i="17" s="1"/>
  <c r="AJ55" i="17"/>
  <c r="AC3" i="17"/>
  <c r="AA3" i="17"/>
  <c r="Z3" i="17"/>
  <c r="Y3" i="17"/>
  <c r="X3" i="17"/>
  <c r="U3" i="17"/>
  <c r="T3" i="17"/>
  <c r="S3" i="17"/>
  <c r="Q3" i="17"/>
  <c r="H3" i="17"/>
  <c r="K3" i="17" s="1"/>
  <c r="G3" i="17"/>
  <c r="F3" i="17"/>
  <c r="D3" i="17"/>
  <c r="A3" i="17"/>
  <c r="B3" i="17" s="1"/>
  <c r="AJ54" i="17"/>
  <c r="AC57" i="17"/>
  <c r="AA57" i="17"/>
  <c r="Z57" i="17"/>
  <c r="Y57" i="17"/>
  <c r="X57" i="17"/>
  <c r="U57" i="17"/>
  <c r="T57" i="17"/>
  <c r="S57" i="17"/>
  <c r="Q57" i="17"/>
  <c r="H57" i="17"/>
  <c r="I57" i="17" s="1"/>
  <c r="G57" i="17"/>
  <c r="F57" i="17"/>
  <c r="D57" i="17"/>
  <c r="A57" i="17"/>
  <c r="B57" i="17" s="1"/>
  <c r="AJ49" i="17"/>
  <c r="AC14" i="17"/>
  <c r="AA14" i="17"/>
  <c r="Z14" i="17"/>
  <c r="Y14" i="17"/>
  <c r="X14" i="17"/>
  <c r="U14" i="17"/>
  <c r="T14" i="17"/>
  <c r="S14" i="17"/>
  <c r="Q14" i="17"/>
  <c r="H14" i="17"/>
  <c r="M14" i="17" s="1"/>
  <c r="G14" i="17"/>
  <c r="F14" i="17"/>
  <c r="D14" i="17"/>
  <c r="A14" i="17"/>
  <c r="B14" i="17" s="1"/>
  <c r="AJ48" i="17"/>
  <c r="AC13" i="17"/>
  <c r="AA13" i="17"/>
  <c r="Z13" i="17"/>
  <c r="Y13" i="17"/>
  <c r="X13" i="17"/>
  <c r="U13" i="17"/>
  <c r="T13" i="17"/>
  <c r="S13" i="17"/>
  <c r="Q13" i="17"/>
  <c r="H13" i="17"/>
  <c r="K13" i="17" s="1"/>
  <c r="G13" i="17"/>
  <c r="F13" i="17"/>
  <c r="D13" i="17"/>
  <c r="A13" i="17"/>
  <c r="B13" i="17" s="1"/>
  <c r="AJ47" i="17"/>
  <c r="AC23" i="17"/>
  <c r="AA23" i="17"/>
  <c r="Z23" i="17"/>
  <c r="Y23" i="17"/>
  <c r="X23" i="17"/>
  <c r="U23" i="17"/>
  <c r="T23" i="17"/>
  <c r="S23" i="17"/>
  <c r="Q23" i="17"/>
  <c r="H23" i="17"/>
  <c r="K23" i="17" s="1"/>
  <c r="G23" i="17"/>
  <c r="F23" i="17"/>
  <c r="D23" i="17"/>
  <c r="A23" i="17"/>
  <c r="B23" i="17" s="1"/>
  <c r="AJ46" i="17"/>
  <c r="AC49" i="17"/>
  <c r="AA49" i="17"/>
  <c r="Z49" i="17"/>
  <c r="Y49" i="17"/>
  <c r="X49" i="17"/>
  <c r="U49" i="17"/>
  <c r="T49" i="17"/>
  <c r="S49" i="17"/>
  <c r="Q49" i="17"/>
  <c r="H49" i="17"/>
  <c r="I49" i="17" s="1"/>
  <c r="G49" i="17"/>
  <c r="F49" i="17"/>
  <c r="D49" i="17"/>
  <c r="A49" i="17"/>
  <c r="B49" i="17" s="1"/>
  <c r="AJ45" i="17"/>
  <c r="AC48" i="17"/>
  <c r="AA48" i="17"/>
  <c r="Z48" i="17"/>
  <c r="Y48" i="17"/>
  <c r="X48" i="17"/>
  <c r="U48" i="17"/>
  <c r="T48" i="17"/>
  <c r="S48" i="17"/>
  <c r="Q48" i="17"/>
  <c r="H48" i="17"/>
  <c r="M48" i="17" s="1"/>
  <c r="G48" i="17"/>
  <c r="F48" i="17"/>
  <c r="D48" i="17"/>
  <c r="A48" i="17"/>
  <c r="B48" i="17" s="1"/>
  <c r="AJ44" i="17"/>
  <c r="AC22" i="17"/>
  <c r="AA22" i="17"/>
  <c r="Z22" i="17"/>
  <c r="Y22" i="17"/>
  <c r="X22" i="17"/>
  <c r="U22" i="17"/>
  <c r="T22" i="17"/>
  <c r="S22" i="17"/>
  <c r="Q22" i="17"/>
  <c r="H22" i="17"/>
  <c r="K22" i="17" s="1"/>
  <c r="G22" i="17"/>
  <c r="F22" i="17"/>
  <c r="D22" i="17"/>
  <c r="A22" i="17"/>
  <c r="B22" i="17" s="1"/>
  <c r="AJ39" i="17"/>
  <c r="AC32" i="17"/>
  <c r="AA32" i="17"/>
  <c r="Z32" i="17"/>
  <c r="Y32" i="17"/>
  <c r="X32" i="17"/>
  <c r="U32" i="17"/>
  <c r="T32" i="17"/>
  <c r="S32" i="17"/>
  <c r="Q32" i="17"/>
  <c r="H32" i="17"/>
  <c r="K32" i="17" s="1"/>
  <c r="G32" i="17"/>
  <c r="F32" i="17"/>
  <c r="D32" i="17"/>
  <c r="A32" i="17"/>
  <c r="B32" i="17" s="1"/>
  <c r="AJ38" i="17"/>
  <c r="AC21" i="17"/>
  <c r="AA21" i="17"/>
  <c r="Z21" i="17"/>
  <c r="Y21" i="17"/>
  <c r="X21" i="17"/>
  <c r="U21" i="17"/>
  <c r="T21" i="17"/>
  <c r="S21" i="17"/>
  <c r="Q21" i="17"/>
  <c r="H21" i="17"/>
  <c r="I21" i="17" s="1"/>
  <c r="G21" i="17"/>
  <c r="F21" i="17"/>
  <c r="D21" i="17"/>
  <c r="A21" i="17"/>
  <c r="B21" i="17" s="1"/>
  <c r="AJ32" i="17"/>
  <c r="AC20" i="17"/>
  <c r="AA20" i="17"/>
  <c r="Z20" i="17"/>
  <c r="Y20" i="17"/>
  <c r="X20" i="17"/>
  <c r="U20" i="17"/>
  <c r="T20" i="17"/>
  <c r="S20" i="17"/>
  <c r="Q20" i="17"/>
  <c r="H20" i="17"/>
  <c r="M20" i="17" s="1"/>
  <c r="G20" i="17"/>
  <c r="F20" i="17"/>
  <c r="D20" i="17"/>
  <c r="A20" i="17"/>
  <c r="B20" i="17" s="1"/>
  <c r="AJ31" i="17"/>
  <c r="AC38" i="17"/>
  <c r="AC43" i="17" s="1"/>
  <c r="AA38" i="17"/>
  <c r="Z38" i="17"/>
  <c r="Y38" i="17"/>
  <c r="X38" i="17"/>
  <c r="U38" i="17"/>
  <c r="T38" i="17"/>
  <c r="S38" i="17"/>
  <c r="Q38" i="17"/>
  <c r="H38" i="17"/>
  <c r="K38" i="17" s="1"/>
  <c r="G38" i="17"/>
  <c r="F38" i="17"/>
  <c r="D38" i="17"/>
  <c r="A38" i="17"/>
  <c r="B38" i="17" s="1"/>
  <c r="AJ30" i="17"/>
  <c r="AC47" i="17"/>
  <c r="AA47" i="17"/>
  <c r="Z47" i="17"/>
  <c r="Y47" i="17"/>
  <c r="X47" i="17"/>
  <c r="U47" i="17"/>
  <c r="T47" i="17"/>
  <c r="S47" i="17"/>
  <c r="Q47" i="17"/>
  <c r="H47" i="17"/>
  <c r="K47" i="17" s="1"/>
  <c r="G47" i="17"/>
  <c r="F47" i="17"/>
  <c r="D47" i="17"/>
  <c r="A47" i="17"/>
  <c r="B47" i="17" s="1"/>
  <c r="AJ29" i="17"/>
  <c r="AC46" i="17"/>
  <c r="AA46" i="17"/>
  <c r="Z46" i="17"/>
  <c r="Y46" i="17"/>
  <c r="X46" i="17"/>
  <c r="U46" i="17"/>
  <c r="T46" i="17"/>
  <c r="S46" i="17"/>
  <c r="Q46" i="17"/>
  <c r="H46" i="17"/>
  <c r="I46" i="17" s="1"/>
  <c r="G46" i="17"/>
  <c r="F46" i="17"/>
  <c r="D46" i="17"/>
  <c r="A46" i="17"/>
  <c r="B46" i="17" s="1"/>
  <c r="AJ24" i="17"/>
  <c r="AC12" i="17"/>
  <c r="AA12" i="17"/>
  <c r="Z12" i="17"/>
  <c r="Y12" i="17"/>
  <c r="X12" i="17"/>
  <c r="U12" i="17"/>
  <c r="T12" i="17"/>
  <c r="S12" i="17"/>
  <c r="Q12" i="17"/>
  <c r="H12" i="17"/>
  <c r="M12" i="17" s="1"/>
  <c r="G12" i="17"/>
  <c r="F12" i="17"/>
  <c r="D12" i="17"/>
  <c r="A12" i="17"/>
  <c r="B12" i="17" s="1"/>
  <c r="AJ23" i="17"/>
  <c r="AC56" i="17"/>
  <c r="AA56" i="17"/>
  <c r="Z56" i="17"/>
  <c r="Y56" i="17"/>
  <c r="X56" i="17"/>
  <c r="U56" i="17"/>
  <c r="T56" i="17"/>
  <c r="S56" i="17"/>
  <c r="Q56" i="17"/>
  <c r="H56" i="17"/>
  <c r="K56" i="17" s="1"/>
  <c r="G56" i="17"/>
  <c r="F56" i="17"/>
  <c r="D56" i="17"/>
  <c r="A56" i="17"/>
  <c r="B56" i="17" s="1"/>
  <c r="AJ22" i="17"/>
  <c r="AC31" i="17"/>
  <c r="AA31" i="17"/>
  <c r="Z31" i="17"/>
  <c r="Y31" i="17"/>
  <c r="X31" i="17"/>
  <c r="U31" i="17"/>
  <c r="T31" i="17"/>
  <c r="S31" i="17"/>
  <c r="Q31" i="17"/>
  <c r="H31" i="17"/>
  <c r="K31" i="17" s="1"/>
  <c r="G31" i="17"/>
  <c r="F31" i="17"/>
  <c r="D31" i="17"/>
  <c r="A31" i="17"/>
  <c r="B31" i="17" s="1"/>
  <c r="AJ21" i="17"/>
  <c r="AC55" i="17"/>
  <c r="AA55" i="17"/>
  <c r="Z55" i="17"/>
  <c r="Y55" i="17"/>
  <c r="X55" i="17"/>
  <c r="U55" i="17"/>
  <c r="T55" i="17"/>
  <c r="S55" i="17"/>
  <c r="Q55" i="17"/>
  <c r="H55" i="17"/>
  <c r="I55" i="17" s="1"/>
  <c r="G55" i="17"/>
  <c r="F55" i="17"/>
  <c r="D55" i="17"/>
  <c r="A55" i="17"/>
  <c r="B55" i="17" s="1"/>
  <c r="AJ20" i="17"/>
  <c r="AC64" i="17"/>
  <c r="AA64" i="17"/>
  <c r="Z64" i="17"/>
  <c r="Y64" i="17"/>
  <c r="X64" i="17"/>
  <c r="U64" i="17"/>
  <c r="T64" i="17"/>
  <c r="S64" i="17"/>
  <c r="Q64" i="17"/>
  <c r="H64" i="17"/>
  <c r="M64" i="17" s="1"/>
  <c r="G64" i="17"/>
  <c r="F64" i="17"/>
  <c r="D64" i="17"/>
  <c r="A64" i="17"/>
  <c r="B64" i="17" s="1"/>
  <c r="AJ15" i="17"/>
  <c r="AC2" i="17"/>
  <c r="AA2" i="17"/>
  <c r="Z2" i="17"/>
  <c r="Y2" i="17"/>
  <c r="X2" i="17"/>
  <c r="U2" i="17"/>
  <c r="T2" i="17"/>
  <c r="S2" i="17"/>
  <c r="Q2" i="17"/>
  <c r="H2" i="17"/>
  <c r="K2" i="17" s="1"/>
  <c r="G2" i="17"/>
  <c r="F2" i="17"/>
  <c r="D2" i="17"/>
  <c r="A2" i="17"/>
  <c r="B2" i="17" s="1"/>
  <c r="AJ14" i="17"/>
  <c r="AC11" i="17"/>
  <c r="AA11" i="17"/>
  <c r="Z11" i="17"/>
  <c r="Y11" i="17"/>
  <c r="X11" i="17"/>
  <c r="U11" i="17"/>
  <c r="T11" i="17"/>
  <c r="S11" i="17"/>
  <c r="Q11" i="17"/>
  <c r="H11" i="17"/>
  <c r="K11" i="17" s="1"/>
  <c r="G11" i="17"/>
  <c r="F11" i="17"/>
  <c r="D11" i="17"/>
  <c r="A11" i="17"/>
  <c r="B11" i="17" s="1"/>
  <c r="AJ13" i="17"/>
  <c r="AC54" i="17"/>
  <c r="AA54" i="17"/>
  <c r="Z54" i="17"/>
  <c r="Y54" i="17"/>
  <c r="X54" i="17"/>
  <c r="U54" i="17"/>
  <c r="T54" i="17"/>
  <c r="S54" i="17"/>
  <c r="Q54" i="17"/>
  <c r="H54" i="17"/>
  <c r="I54" i="17" s="1"/>
  <c r="G54" i="17"/>
  <c r="F54" i="17"/>
  <c r="D54" i="17"/>
  <c r="A54" i="17"/>
  <c r="B54" i="17" s="1"/>
  <c r="AJ12" i="17"/>
  <c r="AC45" i="17"/>
  <c r="AA45" i="17"/>
  <c r="Z45" i="17"/>
  <c r="Y45" i="17"/>
  <c r="X45" i="17"/>
  <c r="U45" i="17"/>
  <c r="T45" i="17"/>
  <c r="S45" i="17"/>
  <c r="Q45" i="17"/>
  <c r="H45" i="17"/>
  <c r="M45" i="17" s="1"/>
  <c r="G45" i="17"/>
  <c r="F45" i="17"/>
  <c r="D45" i="17"/>
  <c r="A45" i="17"/>
  <c r="B45" i="17" s="1"/>
  <c r="AJ11" i="17"/>
  <c r="AC30" i="17"/>
  <c r="AA30" i="17"/>
  <c r="Z30" i="17"/>
  <c r="Y30" i="17"/>
  <c r="X30" i="17"/>
  <c r="U30" i="17"/>
  <c r="T30" i="17"/>
  <c r="S30" i="17"/>
  <c r="Q30" i="17"/>
  <c r="H30" i="17"/>
  <c r="K30" i="17" s="1"/>
  <c r="G30" i="17"/>
  <c r="F30" i="17"/>
  <c r="D30" i="17"/>
  <c r="A30" i="17"/>
  <c r="B30" i="17" s="1"/>
  <c r="AJ10" i="17"/>
  <c r="AC44" i="17"/>
  <c r="AA44" i="17"/>
  <c r="Z44" i="17"/>
  <c r="Y44" i="17"/>
  <c r="X44" i="17"/>
  <c r="U44" i="17"/>
  <c r="T44" i="17"/>
  <c r="S44" i="17"/>
  <c r="Q44" i="17"/>
  <c r="H44" i="17"/>
  <c r="I44" i="17" s="1"/>
  <c r="G44" i="17"/>
  <c r="F44" i="17"/>
  <c r="D44" i="17"/>
  <c r="A44" i="17"/>
  <c r="B44" i="17" s="1"/>
  <c r="AJ9" i="17"/>
  <c r="AC10" i="17"/>
  <c r="AA10" i="17"/>
  <c r="Z10" i="17"/>
  <c r="Y10" i="17"/>
  <c r="X10" i="17"/>
  <c r="U10" i="17"/>
  <c r="T10" i="17"/>
  <c r="S10" i="17"/>
  <c r="Q10" i="17"/>
  <c r="H10" i="17"/>
  <c r="N10" i="17" s="1"/>
  <c r="G10" i="17"/>
  <c r="F10" i="17"/>
  <c r="D10" i="17"/>
  <c r="A10" i="17"/>
  <c r="B10" i="17" s="1"/>
  <c r="AJ4" i="17"/>
  <c r="AC63" i="17"/>
  <c r="AA63" i="17"/>
  <c r="Z63" i="17"/>
  <c r="Y63" i="17"/>
  <c r="X63" i="17"/>
  <c r="U63" i="17"/>
  <c r="T63" i="17"/>
  <c r="S63" i="17"/>
  <c r="Q63" i="17"/>
  <c r="H63" i="17"/>
  <c r="M63" i="17" s="1"/>
  <c r="G63" i="17"/>
  <c r="F63" i="17"/>
  <c r="D63" i="17"/>
  <c r="A63" i="17"/>
  <c r="B63" i="17" s="1"/>
  <c r="AJ3" i="17"/>
  <c r="AC29" i="17"/>
  <c r="AA29" i="17"/>
  <c r="Z29" i="17"/>
  <c r="Y29" i="17"/>
  <c r="X29" i="17"/>
  <c r="U29" i="17"/>
  <c r="T29" i="17"/>
  <c r="S29" i="17"/>
  <c r="Q29" i="17"/>
  <c r="H29" i="17"/>
  <c r="K29" i="17" s="1"/>
  <c r="G29" i="17"/>
  <c r="F29" i="17"/>
  <c r="D29" i="17"/>
  <c r="A29" i="17"/>
  <c r="B29" i="17" s="1"/>
  <c r="AJ2" i="17"/>
  <c r="AC9" i="17"/>
  <c r="AA9" i="17"/>
  <c r="Z9" i="17"/>
  <c r="Y9" i="17"/>
  <c r="X9" i="17"/>
  <c r="U9" i="17"/>
  <c r="T9" i="17"/>
  <c r="S9" i="17"/>
  <c r="Q9" i="17"/>
  <c r="H9" i="17"/>
  <c r="I9" i="17" s="1"/>
  <c r="G9" i="17"/>
  <c r="F9" i="17"/>
  <c r="D9" i="17"/>
  <c r="A9" i="17"/>
  <c r="B9" i="17" s="1"/>
  <c r="AC62" i="17" l="1"/>
  <c r="Z67" i="17"/>
  <c r="AG23" i="17"/>
  <c r="AG22" i="17"/>
  <c r="Z51" i="17"/>
  <c r="Z26" i="17"/>
  <c r="N14" i="17"/>
  <c r="Z17" i="17"/>
  <c r="Z6" i="17"/>
  <c r="Z61" i="17"/>
  <c r="Z60" i="17"/>
  <c r="L32" i="17"/>
  <c r="Z42" i="17"/>
  <c r="Z41" i="17"/>
  <c r="Z34" i="17"/>
  <c r="J11" i="17"/>
  <c r="N56" i="17"/>
  <c r="N12" i="17"/>
  <c r="Z68" i="17"/>
  <c r="AC53" i="17"/>
  <c r="Z18" i="17"/>
  <c r="Z7" i="17"/>
  <c r="Z35" i="17"/>
  <c r="N45" i="17"/>
  <c r="V3" i="17"/>
  <c r="W3" i="17" s="1"/>
  <c r="AG58" i="17"/>
  <c r="Z27" i="17"/>
  <c r="Z52" i="17"/>
  <c r="M38" i="17"/>
  <c r="AG2" i="17"/>
  <c r="AH3" i="17"/>
  <c r="N38" i="17"/>
  <c r="AC28" i="17"/>
  <c r="V21" i="17"/>
  <c r="W21" i="17" s="1"/>
  <c r="V20" i="17"/>
  <c r="W20" i="17" s="1"/>
  <c r="AC69" i="17"/>
  <c r="L23" i="17"/>
  <c r="N15" i="17"/>
  <c r="AC8" i="17"/>
  <c r="AC36" i="17"/>
  <c r="V65" i="17"/>
  <c r="W65" i="17" s="1"/>
  <c r="AC19" i="17"/>
  <c r="AG11" i="17"/>
  <c r="AG14" i="17"/>
  <c r="AG21" i="17"/>
  <c r="AG12" i="17"/>
  <c r="AG15" i="17"/>
  <c r="AG20" i="17"/>
  <c r="V56" i="17"/>
  <c r="W56" i="17" s="1"/>
  <c r="N20" i="17"/>
  <c r="M22" i="17"/>
  <c r="J13" i="17"/>
  <c r="N22" i="17"/>
  <c r="N13" i="17"/>
  <c r="J44" i="17"/>
  <c r="G37" i="17"/>
  <c r="G75" i="17" s="1"/>
  <c r="V58" i="17"/>
  <c r="W58" i="17" s="1"/>
  <c r="J56" i="17"/>
  <c r="AG24" i="17"/>
  <c r="V10" i="17"/>
  <c r="W10" i="17" s="1"/>
  <c r="V44" i="17"/>
  <c r="W44" i="17" s="1"/>
  <c r="V30" i="17"/>
  <c r="W30" i="17" s="1"/>
  <c r="L56" i="17"/>
  <c r="G70" i="17"/>
  <c r="AG47" i="17"/>
  <c r="N29" i="17"/>
  <c r="V63" i="17"/>
  <c r="W63" i="17" s="1"/>
  <c r="V64" i="17"/>
  <c r="W64" i="17" s="1"/>
  <c r="V55" i="17"/>
  <c r="W55" i="17" s="1"/>
  <c r="M56" i="17"/>
  <c r="AG32" i="17"/>
  <c r="V29" i="17"/>
  <c r="W29" i="17" s="1"/>
  <c r="L38" i="17"/>
  <c r="AG64" i="17"/>
  <c r="L63" i="17"/>
  <c r="J2" i="17"/>
  <c r="V31" i="17"/>
  <c r="W31" i="17" s="1"/>
  <c r="AG29" i="17"/>
  <c r="AG39" i="17"/>
  <c r="N48" i="17"/>
  <c r="V13" i="17"/>
  <c r="W13" i="17" s="1"/>
  <c r="L4" i="17"/>
  <c r="AG57" i="17"/>
  <c r="V45" i="17"/>
  <c r="W45" i="17" s="1"/>
  <c r="V54" i="17"/>
  <c r="W54" i="17" s="1"/>
  <c r="V11" i="17"/>
  <c r="W11" i="17" s="1"/>
  <c r="L2" i="17"/>
  <c r="AG30" i="17"/>
  <c r="V22" i="17"/>
  <c r="W22" i="17" s="1"/>
  <c r="J23" i="17"/>
  <c r="V14" i="17"/>
  <c r="W14" i="17" s="1"/>
  <c r="V57" i="17"/>
  <c r="W57" i="17" s="1"/>
  <c r="M4" i="17"/>
  <c r="N63" i="17"/>
  <c r="J30" i="17"/>
  <c r="M2" i="17"/>
  <c r="V38" i="17"/>
  <c r="W38" i="17" s="1"/>
  <c r="J32" i="17"/>
  <c r="V48" i="17"/>
  <c r="W48" i="17" s="1"/>
  <c r="V49" i="17"/>
  <c r="W49" i="17" s="1"/>
  <c r="N4" i="17"/>
  <c r="J9" i="17"/>
  <c r="L30" i="17"/>
  <c r="N2" i="17"/>
  <c r="AG48" i="17"/>
  <c r="J29" i="17"/>
  <c r="M30" i="17"/>
  <c r="AG13" i="17"/>
  <c r="L64" i="17"/>
  <c r="J47" i="17"/>
  <c r="J22" i="17"/>
  <c r="AG44" i="17"/>
  <c r="V23" i="17"/>
  <c r="W23" i="17" s="1"/>
  <c r="L13" i="17"/>
  <c r="AG49" i="17"/>
  <c r="AG54" i="17"/>
  <c r="AG55" i="17"/>
  <c r="V4" i="17"/>
  <c r="W4" i="17" s="1"/>
  <c r="V39" i="17"/>
  <c r="W39" i="17" s="1"/>
  <c r="AG56" i="17"/>
  <c r="V9" i="17"/>
  <c r="W9" i="17" s="1"/>
  <c r="L29" i="17"/>
  <c r="N30" i="17"/>
  <c r="V2" i="17"/>
  <c r="W2" i="17" s="1"/>
  <c r="N64" i="17"/>
  <c r="V12" i="17"/>
  <c r="W12" i="17" s="1"/>
  <c r="V46" i="17"/>
  <c r="W46" i="17" s="1"/>
  <c r="J38" i="17"/>
  <c r="AG31" i="17"/>
  <c r="V32" i="17"/>
  <c r="W32" i="17" s="1"/>
  <c r="L22" i="17"/>
  <c r="AG45" i="17"/>
  <c r="AG46" i="17"/>
  <c r="M13" i="17"/>
  <c r="V15" i="17"/>
  <c r="W15" i="17" s="1"/>
  <c r="M29" i="17"/>
  <c r="AG4" i="17"/>
  <c r="AG9" i="17"/>
  <c r="AG10" i="17"/>
  <c r="L45" i="17"/>
  <c r="J31" i="17"/>
  <c r="V47" i="17"/>
  <c r="W47" i="17" s="1"/>
  <c r="AG38" i="17"/>
  <c r="V24" i="17"/>
  <c r="W24" i="17" s="1"/>
  <c r="AH65" i="17"/>
  <c r="AH48" i="17"/>
  <c r="AI46" i="17"/>
  <c r="AE57" i="17"/>
  <c r="AI44" i="17"/>
  <c r="AH46" i="17"/>
  <c r="AH29" i="17"/>
  <c r="AH21" i="17"/>
  <c r="AI21" i="17"/>
  <c r="AF24" i="17"/>
  <c r="AF32" i="17"/>
  <c r="AF46" i="17"/>
  <c r="AF48" i="17"/>
  <c r="AI57" i="17"/>
  <c r="AI58" i="17"/>
  <c r="AF4" i="17"/>
  <c r="AE2" i="17"/>
  <c r="AH4" i="17"/>
  <c r="AI9" i="17"/>
  <c r="AD10" i="17"/>
  <c r="AF9" i="17"/>
  <c r="AD47" i="17"/>
  <c r="AI32" i="17"/>
  <c r="AI38" i="17"/>
  <c r="AD22" i="17"/>
  <c r="AE55" i="17"/>
  <c r="AF58" i="17"/>
  <c r="AH9" i="17"/>
  <c r="AF30" i="17"/>
  <c r="AD21" i="17"/>
  <c r="AF44" i="17"/>
  <c r="AI55" i="17"/>
  <c r="AH44" i="17"/>
  <c r="AF45" i="17"/>
  <c r="AI3" i="17"/>
  <c r="AH12" i="17"/>
  <c r="AD38" i="17"/>
  <c r="AE49" i="17"/>
  <c r="AH63" i="17"/>
  <c r="AI49" i="17"/>
  <c r="AI54" i="17"/>
  <c r="AI56" i="17"/>
  <c r="AI2" i="17"/>
  <c r="AD29" i="17"/>
  <c r="AF31" i="17"/>
  <c r="AD9" i="17"/>
  <c r="AF3" i="17"/>
  <c r="AE30" i="17"/>
  <c r="AH31" i="17"/>
  <c r="AF39" i="17"/>
  <c r="AD57" i="17"/>
  <c r="AH56" i="17"/>
  <c r="AF54" i="17"/>
  <c r="AF2" i="17"/>
  <c r="AE32" i="17"/>
  <c r="AD49" i="17"/>
  <c r="AI48" i="17"/>
  <c r="AH54" i="17"/>
  <c r="AI65" i="17"/>
  <c r="AI31" i="17"/>
  <c r="AF63" i="17"/>
  <c r="AI64" i="17"/>
  <c r="AH47" i="17"/>
  <c r="AH39" i="17"/>
  <c r="AI47" i="17"/>
  <c r="AD14" i="17"/>
  <c r="AD3" i="17"/>
  <c r="AF56" i="17"/>
  <c r="AD24" i="17"/>
  <c r="AI12" i="17"/>
  <c r="AI13" i="17"/>
  <c r="AH24" i="17"/>
  <c r="AD44" i="17"/>
  <c r="AD30" i="17"/>
  <c r="AD54" i="17"/>
  <c r="AD64" i="17"/>
  <c r="AD31" i="17"/>
  <c r="AD56" i="17"/>
  <c r="AI24" i="17"/>
  <c r="AI29" i="17"/>
  <c r="AH30" i="17"/>
  <c r="AF38" i="17"/>
  <c r="AI39" i="17"/>
  <c r="AI10" i="17"/>
  <c r="AI11" i="17"/>
  <c r="AI22" i="17"/>
  <c r="AI23" i="17"/>
  <c r="AH2" i="17"/>
  <c r="AD63" i="17"/>
  <c r="AE10" i="17"/>
  <c r="AF11" i="17"/>
  <c r="AF13" i="17"/>
  <c r="AF20" i="17"/>
  <c r="AE22" i="17"/>
  <c r="AF23" i="17"/>
  <c r="AD46" i="17"/>
  <c r="AI30" i="17"/>
  <c r="AH38" i="17"/>
  <c r="AD48" i="17"/>
  <c r="AF49" i="17"/>
  <c r="AF55" i="17"/>
  <c r="AH58" i="17"/>
  <c r="AF10" i="17"/>
  <c r="AH13" i="17"/>
  <c r="AI14" i="17"/>
  <c r="AI15" i="17"/>
  <c r="AH20" i="17"/>
  <c r="AF22" i="17"/>
  <c r="AH23" i="17"/>
  <c r="AF29" i="17"/>
  <c r="AD20" i="17"/>
  <c r="AE45" i="17"/>
  <c r="AH49" i="17"/>
  <c r="AH55" i="17"/>
  <c r="AD15" i="17"/>
  <c r="AE63" i="17"/>
  <c r="AH10" i="17"/>
  <c r="AD23" i="17"/>
  <c r="AH14" i="17"/>
  <c r="AH22" i="17"/>
  <c r="AE14" i="17"/>
  <c r="AF15" i="17"/>
  <c r="AD55" i="17"/>
  <c r="AD12" i="17"/>
  <c r="AD32" i="17"/>
  <c r="AH45" i="17"/>
  <c r="AE47" i="17"/>
  <c r="AF57" i="17"/>
  <c r="AD11" i="17"/>
  <c r="AD2" i="17"/>
  <c r="AI20" i="17"/>
  <c r="AI4" i="17"/>
  <c r="AD45" i="17"/>
  <c r="AF12" i="17"/>
  <c r="AF14" i="17"/>
  <c r="AH15" i="17"/>
  <c r="AF21" i="17"/>
  <c r="AE24" i="17"/>
  <c r="AH32" i="17"/>
  <c r="AE39" i="17"/>
  <c r="AI45" i="17"/>
  <c r="AF47" i="17"/>
  <c r="AH57" i="17"/>
  <c r="AI63" i="17"/>
  <c r="AH64" i="17"/>
  <c r="J3" i="17"/>
  <c r="K44" i="17"/>
  <c r="J10" i="17"/>
  <c r="J21" i="17"/>
  <c r="J49" i="17"/>
  <c r="J57" i="17"/>
  <c r="L3" i="17"/>
  <c r="J24" i="17"/>
  <c r="L65" i="17"/>
  <c r="N39" i="17"/>
  <c r="M9" i="17"/>
  <c r="I63" i="17"/>
  <c r="K10" i="17"/>
  <c r="AE9" i="17"/>
  <c r="M44" i="17"/>
  <c r="I45" i="17"/>
  <c r="K54" i="17"/>
  <c r="AE13" i="17"/>
  <c r="M11" i="17"/>
  <c r="I64" i="17"/>
  <c r="K55" i="17"/>
  <c r="AE21" i="17"/>
  <c r="M31" i="17"/>
  <c r="I12" i="17"/>
  <c r="K46" i="17"/>
  <c r="AE29" i="17"/>
  <c r="M47" i="17"/>
  <c r="I20" i="17"/>
  <c r="K21" i="17"/>
  <c r="AE38" i="17"/>
  <c r="M32" i="17"/>
  <c r="I48" i="17"/>
  <c r="K49" i="17"/>
  <c r="AE46" i="17"/>
  <c r="M23" i="17"/>
  <c r="I14" i="17"/>
  <c r="K57" i="17"/>
  <c r="AE54" i="17"/>
  <c r="M3" i="17"/>
  <c r="I15" i="17"/>
  <c r="K24" i="17"/>
  <c r="AE58" i="17"/>
  <c r="M65" i="17"/>
  <c r="AG63" i="17"/>
  <c r="I58" i="17"/>
  <c r="I10" i="17"/>
  <c r="L9" i="17"/>
  <c r="AH11" i="17"/>
  <c r="J54" i="17"/>
  <c r="L11" i="17"/>
  <c r="L10" i="17"/>
  <c r="N44" i="17"/>
  <c r="J45" i="17"/>
  <c r="L54" i="17"/>
  <c r="N11" i="17"/>
  <c r="L55" i="17"/>
  <c r="L46" i="17"/>
  <c r="N47" i="17"/>
  <c r="J48" i="17"/>
  <c r="N23" i="17"/>
  <c r="J14" i="17"/>
  <c r="J58" i="17"/>
  <c r="AD58" i="17"/>
  <c r="K9" i="17"/>
  <c r="L44" i="17"/>
  <c r="J55" i="17"/>
  <c r="L31" i="17"/>
  <c r="J46" i="17"/>
  <c r="L47" i="17"/>
  <c r="N9" i="17"/>
  <c r="J63" i="17"/>
  <c r="J64" i="17"/>
  <c r="N31" i="17"/>
  <c r="J12" i="17"/>
  <c r="J20" i="17"/>
  <c r="L21" i="17"/>
  <c r="N32" i="17"/>
  <c r="L49" i="17"/>
  <c r="L57" i="17"/>
  <c r="N3" i="17"/>
  <c r="J15" i="17"/>
  <c r="L24" i="17"/>
  <c r="N65" i="17"/>
  <c r="I29" i="17"/>
  <c r="K63" i="17"/>
  <c r="AE4" i="17"/>
  <c r="M10" i="17"/>
  <c r="I30" i="17"/>
  <c r="K45" i="17"/>
  <c r="AE12" i="17"/>
  <c r="M54" i="17"/>
  <c r="I2" i="17"/>
  <c r="K64" i="17"/>
  <c r="AE20" i="17"/>
  <c r="M55" i="17"/>
  <c r="I56" i="17"/>
  <c r="K12" i="17"/>
  <c r="M46" i="17"/>
  <c r="I38" i="17"/>
  <c r="K20" i="17"/>
  <c r="M21" i="17"/>
  <c r="I22" i="17"/>
  <c r="K48" i="17"/>
  <c r="M49" i="17"/>
  <c r="I13" i="17"/>
  <c r="K14" i="17"/>
  <c r="M57" i="17"/>
  <c r="I4" i="17"/>
  <c r="K15" i="17"/>
  <c r="M24" i="17"/>
  <c r="I39" i="17"/>
  <c r="K58" i="17"/>
  <c r="AE65" i="17"/>
  <c r="N54" i="17"/>
  <c r="N55" i="17"/>
  <c r="L12" i="17"/>
  <c r="N46" i="17"/>
  <c r="L20" i="17"/>
  <c r="N21" i="17"/>
  <c r="L48" i="17"/>
  <c r="N49" i="17"/>
  <c r="AD13" i="17"/>
  <c r="L14" i="17"/>
  <c r="N57" i="17"/>
  <c r="J39" i="17"/>
  <c r="AD39" i="17"/>
  <c r="L58" i="17"/>
  <c r="AF65" i="17"/>
  <c r="J4" i="17"/>
  <c r="AD4" i="17"/>
  <c r="L15" i="17"/>
  <c r="N24" i="17"/>
  <c r="AE3" i="17"/>
  <c r="AE11" i="17"/>
  <c r="I11" i="17"/>
  <c r="AE15" i="17"/>
  <c r="I31" i="17"/>
  <c r="AE23" i="17"/>
  <c r="I47" i="17"/>
  <c r="AE31" i="17"/>
  <c r="I32" i="17"/>
  <c r="AE44" i="17"/>
  <c r="I23" i="17"/>
  <c r="AE48" i="17"/>
  <c r="I3" i="17"/>
  <c r="AE56" i="17"/>
  <c r="I65" i="17"/>
  <c r="K39" i="17"/>
  <c r="AE64" i="17"/>
  <c r="M58" i="17"/>
  <c r="AG65" i="17"/>
  <c r="J65" i="17"/>
  <c r="L39" i="17"/>
  <c r="AF64" i="17"/>
  <c r="AG3" i="17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Z72" i="17" l="1"/>
  <c r="Z73" i="17"/>
  <c r="AC74" i="17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N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O3" i="4" s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R52" i="4" s="1"/>
  <c r="I35" i="1"/>
  <c r="I27" i="1"/>
  <c r="I19" i="1"/>
  <c r="P14" i="4" s="1"/>
  <c r="I11" i="1"/>
  <c r="N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18" i="4" l="1"/>
  <c r="Q49" i="4"/>
  <c r="O44" i="4"/>
  <c r="M6" i="4"/>
  <c r="P50" i="4"/>
  <c r="M14" i="4"/>
  <c r="N20" i="4"/>
  <c r="O5" i="4"/>
  <c r="M4" i="4"/>
  <c r="P43" i="4"/>
  <c r="P56" i="4"/>
  <c r="Q52" i="4"/>
  <c r="P32" i="4"/>
  <c r="M24" i="4"/>
  <c r="O21" i="4"/>
  <c r="O56" i="4"/>
  <c r="R7" i="4"/>
  <c r="M7" i="4"/>
  <c r="N46" i="4"/>
  <c r="Q14" i="4"/>
  <c r="M53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<sst xmlns="http://schemas.openxmlformats.org/spreadsheetml/2006/main" count="710" uniqueCount="237">
  <si>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</si>
  <si>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</si>
  <si>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</si>
  <si>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</si>
  <si>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</si>
  <si>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</si>
  <si>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</si>
  <si>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</si>
  <si>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</si>
  <si>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</si>
  <si>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</si>
  <si>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</si>
  <si>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</si>
  <si>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</si>
  <si>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</si>
  <si>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</si>
  <si>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</si>
  <si>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</si>
  <si>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</si>
  <si>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</si>
  <si>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</si>
  <si>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</si>
  <si>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</si>
  <si>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</si>
  <si>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</si>
  <si>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</si>
  <si>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</si>
  <si>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</si>
  <si>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</si>
  <si>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</si>
  <si>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</si>
  <si>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</si>
  <si>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</si>
  <si>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</si>
  <si>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</si>
  <si>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</si>
  <si>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</si>
  <si>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</si>
  <si>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</si>
  <si>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</si>
  <si>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</si>
  <si>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</si>
  <si>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</si>
  <si>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</si>
  <si>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</si>
  <si>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</si>
  <si>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</si>
  <si>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</si>
  <si>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</si>
  <si>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</si>
  <si>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</si>
  <si>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</si>
  <si>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</si>
  <si>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</si>
  <si>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</si>
  <si>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</si>
  <si>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</si>
  <si>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</si>
  <si>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</si>
  <si>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</si>
  <si>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</si>
  <si>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</si>
  <si>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</si>
  <si>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</si>
  <si>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</si>
  <si>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</si>
  <si>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</si>
  <si>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</si>
  <si>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</si>
  <si>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</si>
  <si>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</si>
  <si>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</si>
  <si>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</si>
  <si>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</si>
  <si>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</si>
  <si>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</si>
  <si>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</si>
  <si>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</si>
  <si>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</si>
  <si>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</si>
  <si>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</si>
  <si>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</si>
  <si>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</si>
  <si>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</si>
  <si>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</si>
  <si>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</si>
  <si>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</si>
  <si>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</si>
  <si>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</si>
  <si>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</si>
  <si>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</si>
  <si>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</si>
  <si>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</si>
  <si>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</si>
  <si>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</si>
  <si>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</si>
  <si>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</si>
  <si>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</si>
  <si>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</si>
  <si>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</si>
  <si>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</si>
  <si>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</si>
  <si>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</si>
  <si>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</si>
  <si>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</si>
  <si>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</si>
  <si>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</si>
  <si>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</si>
  <si>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</si>
  <si>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</si>
  <si>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</si>
  <si>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</si>
  <si>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</si>
  <si>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</si>
  <si>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</si>
  <si>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</si>
  <si>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</si>
  <si>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</si>
  <si>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</si>
  <si>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</si>
  <si>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</si>
  <si>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</si>
  <si>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</si>
  <si>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</si>
  <si>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</si>
  <si>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</si>
  <si>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</si>
  <si>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</si>
  <si>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</si>
  <si>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</si>
  <si>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</si>
  <si>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</si>
  <si>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</si>
  <si>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</si>
  <si>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</si>
  <si>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</si>
  <si>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</si>
  <si>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</si>
  <si>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</si>
  <si>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</si>
  <si>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</si>
  <si>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</si>
  <si>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</si>
  <si>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</si>
  <si>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</si>
  <si>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</si>
  <si>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</si>
  <si>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</si>
  <si>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</si>
  <si>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</si>
  <si>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</si>
  <si>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</si>
  <si>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</si>
  <si>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</si>
  <si>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</si>
  <si>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</si>
  <si>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</si>
  <si>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</si>
  <si>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</si>
  <si>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</si>
  <si>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</si>
  <si>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</si>
  <si>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</si>
  <si>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</si>
  <si>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</si>
  <si>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</si>
  <si>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</si>
  <si>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</si>
  <si>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</si>
  <si>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</si>
  <si>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</si>
  <si>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</si>
  <si>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</si>
  <si>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</si>
  <si>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</si>
  <si>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</si>
  <si>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</si>
  <si>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</si>
  <si>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</si>
  <si>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</si>
  <si>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</si>
  <si>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</si>
  <si>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</si>
  <si>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</si>
  <si>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</si>
  <si>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</si>
  <si>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</si>
  <si>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</si>
  <si>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</si>
  <si>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</si>
  <si>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</si>
  <si>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</si>
  <si>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</si>
  <si>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</si>
  <si>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</si>
  <si>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</si>
  <si>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</si>
  <si>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</si>
  <si>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</si>
  <si>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</si>
  <si>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</si>
  <si>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</si>
  <si>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</si>
  <si>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</si>
  <si>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</si>
  <si>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</si>
  <si>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</si>
  <si>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</si>
  <si>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</si>
  <si>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</si>
  <si>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</si>
  <si>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</si>
  <si>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</si>
  <si>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</si>
  <si>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</si>
  <si>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</si>
  <si>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</si>
  <si>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PURE GOLD 개수</t>
  </si>
  <si>
    <t>GOLD 개수</t>
  </si>
  <si>
    <t>SILVER 개수</t>
  </si>
  <si>
    <t>BRONZE 개수</t>
  </si>
  <si>
    <t>전체 개수</t>
  </si>
  <si>
    <t>PURE GOLD 평균</t>
  </si>
  <si>
    <t>GOLD 평균</t>
  </si>
  <si>
    <t>SILVER 평균</t>
  </si>
  <si>
    <t>BRONZE 평균</t>
  </si>
  <si>
    <t>전체 평균</t>
  </si>
  <si>
    <t>전체 최대값</t>
  </si>
  <si>
    <t>전체 최소값</t>
  </si>
  <si>
    <t>남 개수</t>
  </si>
  <si>
    <t>여 개수</t>
  </si>
  <si>
    <t>남 최대</t>
  </si>
  <si>
    <t>여 최대</t>
  </si>
  <si>
    <t>남 최소</t>
  </si>
  <si>
    <t>여 최소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</si>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</sst>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b/>
      <sz val="10"/>
      <color theme="4"/>
      <name val="맑은 고딕"/>
      <family val="3"/>
      <charset val="129"/>
      <scheme val="minor"/>
    </font>
    <font>
      <b/>
      <sz val="10"/>
      <color theme="7"/>
      <name val="맑은 고딕"/>
      <family val="3"/>
      <charset val="129"/>
      <scheme val="minor"/>
    </font>
    <font>
      <b/>
      <sz val="10"/>
      <color theme="0" tint="-0.499984740745262"/>
      <name val="맑은 고딕"/>
      <family val="3"/>
      <charset val="129"/>
      <scheme val="minor"/>
    </font>
    <font>
      <b/>
      <sz val="10"/>
      <color theme="5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E3DAFE"/>
        <bgColor indexed="64"/>
      </patternFill>
    </fill>
    <fill>
      <patternFill patternType="solid">
        <fgColor rgb="FFF8FF9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3" fillId="0" borderId="0" xfId="1" applyFont="1" applyFill="1" applyBorder="1">
      <alignment vertical="center"/>
    </xf>
    <xf numFmtId="0" fontId="16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6" fontId="16" fillId="0" borderId="1" xfId="0" applyNumberFormat="1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16" fillId="0" borderId="0" xfId="0" applyNumberFormat="1" applyFont="1">
      <alignment vertical="center"/>
    </xf>
    <xf numFmtId="0" fontId="9" fillId="0" borderId="0" xfId="0" applyFont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7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8FF9F"/>
      <color rgb="FFE3DAFE"/>
      <color rgb="FFFFE1FF"/>
      <color rgb="FFFFCCFF"/>
      <color rgb="FFFF66CC"/>
      <color rgb="FF006600"/>
      <color rgb="FF008000"/>
      <color rgb="FF33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L1" sqref="L1:U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customWidth="1"/>
    <col min="15" max="15" width="23.59765625" style="26" customWidth="1"/>
    <col min="16" max="16" width="13.59765625" style="33" customWidth="1"/>
    <col min="17" max="17" width="12.296875" style="33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25" t="s">
        <v>235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236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8026-79A4-455E-B468-E54A4031E6CF}">
  <dimension ref="A1:AJ75"/>
  <sheetViews>
    <sheetView tabSelected="1" topLeftCell="C1" workbookViewId="0">
      <selection activeCell="C1" sqref="C1"/>
    </sheetView>
  </sheetViews>
  <sheetFormatPr defaultColWidth="9" defaultRowHeight="17.100000000000001" customHeight="1" outlineLevelRow="6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5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hidden="1" customWidth="1"/>
    <col min="20" max="21" width="3.69921875" style="33" hidden="1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13.69921875" style="26" customWidth="1"/>
    <col min="29" max="29" width="13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outlineLevel="6" x14ac:dyDescent="0.4">
      <c r="A2" s="24" t="str">
        <f>LEFT(O2,FIND("@", O2)-1) &amp; "-" &amp; RIGHT(P2, 4)</f>
        <v>jangjangjw-3152</v>
      </c>
      <c r="B2" s="24" t="str">
        <f>REPLACE(A2,2,LEN(A2)-6,REPT("*",LEN(A2)-6))</f>
        <v>j*********-3152</v>
      </c>
      <c r="C2" s="27" t="s">
        <v>22</v>
      </c>
      <c r="D2" s="25" t="str">
        <f>REPLACE(C2, 2, 2, "**")</f>
        <v>장**</v>
      </c>
      <c r="E2" s="24" t="s">
        <v>80</v>
      </c>
      <c r="F2" s="24" t="str">
        <f>E2&amp;REPT("*",6)</f>
        <v>701212-1******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25914</v>
      </c>
      <c r="I2" s="63" t="str">
        <f>CHOOSE(WEEKDAY(H2, 1), "일", "월", "화", "수", "목", "금", "토", "일")</f>
        <v>토</v>
      </c>
      <c r="J2" s="24">
        <f>WEEKDAY(H2,1)</f>
        <v>7</v>
      </c>
      <c r="K2" s="24">
        <f ca="1">DATEDIF(H2, TODAY(), "Y")</f>
        <v>54</v>
      </c>
      <c r="L2" s="24">
        <f ca="1">DATEDIF(H2, TODAY(), "M")</f>
        <v>652</v>
      </c>
      <c r="M2" s="24">
        <f ca="1">DATEDIF(H2, TODAY(), "D")</f>
        <v>19871</v>
      </c>
      <c r="N2" s="24" t="str">
        <f ca="1">DATEDIF(H2, TODAY(), "Y") &amp; "년 " &amp; DATEDIF(H2, TODAY(), "YM") &amp; "개월 " &amp; DATEDIF(H2, TODAY(), "MD") &amp; "일"</f>
        <v>54년 4개월 26일</v>
      </c>
      <c r="O2" s="1" t="s">
        <v>49</v>
      </c>
      <c r="P2" s="24" t="s">
        <v>107</v>
      </c>
      <c r="Q2" s="24" t="str">
        <f>REPLACE(P2,FIND("-",P2)+1,FIND("-",P2,FIND("-",P2)+1)-FIND("-",P2)-1,REPT("*",FIND("-",P2,FIND("-",P2)+1)-FIND("-",P2)-1))</f>
        <v>010-****-3152</v>
      </c>
      <c r="R2" s="28">
        <v>41365</v>
      </c>
      <c r="S2" s="24">
        <f>YEAR(R2)</f>
        <v>2013</v>
      </c>
      <c r="T2" s="24">
        <f>MONTH(R2)</f>
        <v>4</v>
      </c>
      <c r="U2" s="24">
        <f>DAY(R2)</f>
        <v>1</v>
      </c>
      <c r="V2" s="28">
        <f>DATE(S2,T2,U2)</f>
        <v>41365</v>
      </c>
      <c r="W2" s="24" t="str">
        <f>CHOOSE(WEEKDAY(V2),"일","월","화","수","목","금","토")</f>
        <v>월</v>
      </c>
      <c r="X2" s="24">
        <f ca="1">DATEDIF(R2, TODAY(), "Y")</f>
        <v>12</v>
      </c>
      <c r="Y2" s="24">
        <f ca="1">DATEDIF(R2, TODAY(), "M")</f>
        <v>145</v>
      </c>
      <c r="Z2" s="24">
        <f ca="1">DATEDIF(R2, TODAY(), "D")</f>
        <v>4420</v>
      </c>
      <c r="AA2" s="29" t="str">
        <f ca="1">DATEDIF(R2, TODAY(), "Y") &amp; "년 " &amp; DATEDIF(R2, TODAY(), "YM") &amp; "개월 " &amp; DATEDIF(R2, TODAY(), "MD") &amp; "일"</f>
        <v>12년 1개월 7일</v>
      </c>
      <c r="AB2" s="30">
        <v>200500</v>
      </c>
      <c r="AC2" s="66" t="str">
        <f>INDEX(참조표!$C$1:$F$3, 3, MATCH(AB2, 참조표!$C$1:$F$1,1))</f>
        <v>PURE 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daum</v>
      </c>
    </row>
    <row r="3" spans="1:36" ht="17.100000000000001" customHeight="1" outlineLevel="6" x14ac:dyDescent="0.4">
      <c r="A3" s="24" t="str">
        <f>LEFT(O3,FIND("@", O3)-1) &amp; "-" &amp; RIGHT(P3, 4)</f>
        <v>soosoodduk-1496</v>
      </c>
      <c r="B3" s="24" t="str">
        <f>REPLACE(A3,2,LEN(A3)-6,REPT("*",LEN(A3)-6))</f>
        <v>s*********-1496</v>
      </c>
      <c r="C3" s="27" t="s">
        <v>38</v>
      </c>
      <c r="D3" s="25" t="str">
        <f>REPLACE(C3, 2, 2, "**")</f>
        <v>정**</v>
      </c>
      <c r="E3" s="24" t="s">
        <v>92</v>
      </c>
      <c r="F3" s="24" t="str">
        <f>E3&amp;REPT("*",6)</f>
        <v>810308-1******</v>
      </c>
      <c r="G3" s="24" t="str">
        <f>CHOOSE(VALUE(RIGHT(E3, 1)), "남", "여", "남", "여")</f>
        <v>남</v>
      </c>
      <c r="H3" s="28">
        <f>DATE(IF(VALUE(RIGHT(E3, 1))&gt;=3, LEFT(E3, 2)+100, LEFT(E3, 2)), MID(E3, 3, 2), MID(E3, 5, 2))</f>
        <v>29653</v>
      </c>
      <c r="I3" s="64" t="str">
        <f>CHOOSE(WEEKDAY(H3, 1), "일", "월", "화", "수", "목", "금", "토", "일")</f>
        <v>일</v>
      </c>
      <c r="J3" s="24">
        <f>WEEKDAY(H3,1)</f>
        <v>1</v>
      </c>
      <c r="K3" s="24">
        <f ca="1">DATEDIF(H3, TODAY(), "Y")</f>
        <v>44</v>
      </c>
      <c r="L3" s="24">
        <f ca="1">DATEDIF(H3, TODAY(), "M")</f>
        <v>530</v>
      </c>
      <c r="M3" s="24">
        <f ca="1">DATEDIF(H3, TODAY(), "D")</f>
        <v>16132</v>
      </c>
      <c r="N3" s="24" t="str">
        <f ca="1">DATEDIF(H3, TODAY(), "Y") &amp; "년 " &amp; DATEDIF(H3, TODAY(), "YM") &amp; "개월 " &amp; DATEDIF(H3, TODAY(), "MD") &amp; "일"</f>
        <v>44년 2개월 0일</v>
      </c>
      <c r="O3" s="1" t="s">
        <v>67</v>
      </c>
      <c r="P3" s="24" t="s">
        <v>126</v>
      </c>
      <c r="Q3" s="24" t="str">
        <f>REPLACE(P3,FIND("-",P3)+1,FIND("-",P3,FIND("-",P3)+1)-FIND("-",P3)-1,REPT("*",FIND("-",P3,FIND("-",P3)+1)-FIND("-",P3)-1))</f>
        <v>010-****-1496</v>
      </c>
      <c r="R3" s="28">
        <v>39282</v>
      </c>
      <c r="S3" s="24">
        <f>YEAR(R3)</f>
        <v>2007</v>
      </c>
      <c r="T3" s="24">
        <f>MONTH(R3)</f>
        <v>7</v>
      </c>
      <c r="U3" s="24">
        <f>DAY(R3)</f>
        <v>19</v>
      </c>
      <c r="V3" s="28">
        <f>DATE(S3,T3,U3)</f>
        <v>39282</v>
      </c>
      <c r="W3" s="24" t="str">
        <f>CHOOSE(WEEKDAY(V3),"일","월","화","수","목","금","토")</f>
        <v>목</v>
      </c>
      <c r="X3" s="24">
        <f ca="1">DATEDIF(R3, TODAY(), "Y")</f>
        <v>17</v>
      </c>
      <c r="Y3" s="24">
        <f ca="1">DATEDIF(R3, TODAY(), "M")</f>
        <v>213</v>
      </c>
      <c r="Z3" s="24">
        <f ca="1">DATEDIF(R3, TODAY(), "D")</f>
        <v>6503</v>
      </c>
      <c r="AA3" s="29" t="str">
        <f ca="1">DATEDIF(R3, TODAY(), "Y") &amp; "년 " &amp; DATEDIF(R3, TODAY(), "YM") &amp; "개월 " &amp; DATEDIF(R3, TODAY(), "MD") &amp; "일"</f>
        <v>17년 9개월 19일</v>
      </c>
      <c r="AB3" s="30">
        <v>214000</v>
      </c>
      <c r="AC3" s="66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</v>
      </c>
      <c r="AE3" s="32">
        <f ca="1">INDEX(참조표!$C$4:$F$9,MATCH(X3,참조표!$B$4:$B$9,1),MATCH(AC3,참조표!$C$3:$F$3,0))</f>
        <v>0.3</v>
      </c>
      <c r="AF3" s="32">
        <f ca="1">VLOOKUP(X3,참조표!$B$4:$F$9,MATCH(AB3,참조표!$C$1:$F$1,1)+1,TRUE)</f>
        <v>0.3</v>
      </c>
      <c r="AG3" s="32">
        <f ca="1">VLOOKUP(X3,참조표!$B$4:$F$9,MATCH(AC3,참조표!$C$3:$F$3,0)+1,TRUE)</f>
        <v>0.3</v>
      </c>
      <c r="AH3" s="32">
        <f ca="1">HLOOKUP(AB3,참조표!$C$1:$F$9,MATCH(X3,참조표!$B$4:$B$9,1)+3,TRUE)</f>
        <v>0.3</v>
      </c>
      <c r="AI3" s="32">
        <f ca="1">HLOOKUP(AC3,참조표!$C$3:$F$9,MATCH(X3,참조표!$B$4:$B$9,1)+1,FALSE)</f>
        <v>0.3</v>
      </c>
      <c r="AJ3" s="24" t="str">
        <f t="shared" ref="AJ3:AJ65" si="0">MID(O3,FIND("@",O3)+1, FIND(".",O3)-FIND("@",O3)-1)</f>
        <v>daum</v>
      </c>
    </row>
    <row r="4" spans="1:36" ht="17.100000000000001" customHeight="1" outlineLevel="6" x14ac:dyDescent="0.4">
      <c r="A4" s="24" t="str">
        <f>LEFT(O4,FIND("@", O4)-1) &amp; "-" &amp; RIGHT(P4, 4)</f>
        <v>ksjung74-7659</v>
      </c>
      <c r="B4" s="24" t="str">
        <f>REPLACE(A4,2,LEN(A4)-6,REPT("*",LEN(A4)-6))</f>
        <v>k*******-7659</v>
      </c>
      <c r="C4" s="27" t="s">
        <v>9</v>
      </c>
      <c r="D4" s="25" t="str">
        <f>REPLACE(C4, 2, 2, "**")</f>
        <v>정**</v>
      </c>
      <c r="E4" s="24" t="s">
        <v>139</v>
      </c>
      <c r="F4" s="24" t="str">
        <f>E4&amp;REPT("*",6)</f>
        <v>940201-1******</v>
      </c>
      <c r="G4" s="24" t="str">
        <f>CHOOSE(VALUE(RIGHT(E4, 1)), "남", "여", "남", "여")</f>
        <v>남</v>
      </c>
      <c r="H4" s="28">
        <f>DATE(IF(VALUE(RIGHT(E4, 1))&gt;=3, LEFT(E4, 2)+100, LEFT(E4, 2)), MID(E4, 3, 2), MID(E4, 5, 2))</f>
        <v>34366</v>
      </c>
      <c r="I4" s="60" t="str">
        <f>CHOOSE(WEEKDAY(H4, 1), "일", "월", "화", "수", "목", "금", "토", "일")</f>
        <v>화</v>
      </c>
      <c r="J4" s="24">
        <f>WEEKDAY(H4,1)</f>
        <v>3</v>
      </c>
      <c r="K4" s="24">
        <f ca="1">DATEDIF(H4, TODAY(), "Y")</f>
        <v>31</v>
      </c>
      <c r="L4" s="24">
        <f ca="1">DATEDIF(H4, TODAY(), "M")</f>
        <v>375</v>
      </c>
      <c r="M4" s="24">
        <f ca="1">DATEDIF(H4, TODAY(), "D")</f>
        <v>11419</v>
      </c>
      <c r="N4" s="24" t="str">
        <f ca="1">DATEDIF(H4, TODAY(), "Y") &amp; "년 " &amp; DATEDIF(H4, TODAY(), "YM") &amp; "개월 " &amp; DATEDIF(H4, TODAY(), "MD") &amp; "일"</f>
        <v>31년 3개월 7일</v>
      </c>
      <c r="O4" s="1" t="s">
        <v>68</v>
      </c>
      <c r="P4" s="24" t="s">
        <v>127</v>
      </c>
      <c r="Q4" s="24" t="str">
        <f>REPLACE(P4,FIND("-",P4)+1,FIND("-",P4,FIND("-",P4)+1)-FIND("-",P4)-1,REPT("*",FIND("-",P4,FIND("-",P4)+1)-FIND("-",P4)-1))</f>
        <v>010-****-7659</v>
      </c>
      <c r="R4" s="28">
        <v>42764</v>
      </c>
      <c r="S4" s="24">
        <f>YEAR(R4)</f>
        <v>2017</v>
      </c>
      <c r="T4" s="24">
        <f>MONTH(R4)</f>
        <v>1</v>
      </c>
      <c r="U4" s="24">
        <f>DAY(R4)</f>
        <v>29</v>
      </c>
      <c r="V4" s="28">
        <f>DATE(S4,T4,U4)</f>
        <v>42764</v>
      </c>
      <c r="W4" s="24" t="str">
        <f>CHOOSE(WEEKDAY(V4),"일","월","화","수","목","금","토")</f>
        <v>일</v>
      </c>
      <c r="X4" s="24">
        <f ca="1">DATEDIF(R4, TODAY(), "Y")</f>
        <v>8</v>
      </c>
      <c r="Y4" s="24">
        <f ca="1">DATEDIF(R4, TODAY(), "M")</f>
        <v>99</v>
      </c>
      <c r="Z4" s="24">
        <f ca="1">DATEDIF(R4, TODAY(), "D")</f>
        <v>3021</v>
      </c>
      <c r="AA4" s="29" t="str">
        <f ca="1">DATEDIF(R4, TODAY(), "Y") &amp; "년 " &amp; DATEDIF(R4, TODAY(), "YM") &amp; "개월 " &amp; DATEDIF(R4, TODAY(), "MD") &amp; "일"</f>
        <v>8년 3개월 9일</v>
      </c>
      <c r="AB4" s="30">
        <v>224100</v>
      </c>
      <c r="AC4" s="66" t="str">
        <f>INDEX(참조표!$C$1:$F$3, 3, MATCH(AB4, 참조표!$C$1:$F$1,1))</f>
        <v>PURE GOLD</v>
      </c>
      <c r="AD4" s="32">
        <f ca="1">INDEX(참조표!$C$4:$F$9, MATCH(X4,참조표!$B$4:$B$9,1),MATCH(AB4,참조표!$C$1:$F$1,1))</f>
        <v>0.2</v>
      </c>
      <c r="AE4" s="32">
        <f ca="1">INDEX(참조표!$C$4:$F$9,MATCH(X4,참조표!$B$4:$B$9,1),MATCH(AC4,참조표!$C$3:$F$3,0))</f>
        <v>0.2</v>
      </c>
      <c r="AF4" s="32">
        <f ca="1">VLOOKUP(X4,참조표!$B$4:$F$9,MATCH(AB4,참조표!$C$1:$F$1,1)+1,TRUE)</f>
        <v>0.2</v>
      </c>
      <c r="AG4" s="32">
        <f ca="1">VLOOKUP(X4,참조표!$B$4:$F$9,MATCH(AC4,참조표!$C$3:$F$3,0)+1,TRUE)</f>
        <v>0.2</v>
      </c>
      <c r="AH4" s="32">
        <f ca="1">HLOOKUP(AB4,참조표!$C$1:$F$9,MATCH(X4,참조표!$B$4:$B$9,1)+3,TRUE)</f>
        <v>0.2</v>
      </c>
      <c r="AI4" s="32">
        <f ca="1">HLOOKUP(AC4,참조표!$C$3:$F$9,MATCH(X4,참조표!$B$4:$B$9,1)+1,FALSE)</f>
        <v>0.2</v>
      </c>
      <c r="AJ4" s="24" t="str">
        <f t="shared" si="0"/>
        <v>hotmail</v>
      </c>
    </row>
    <row r="5" spans="1:36" ht="17.100000000000001" customHeight="1" outlineLevel="5" x14ac:dyDescent="0.4">
      <c r="A5" s="24"/>
      <c r="B5" s="24"/>
      <c r="C5" s="27"/>
      <c r="D5" s="25"/>
      <c r="E5" s="24"/>
      <c r="F5" s="24"/>
      <c r="G5" s="24"/>
      <c r="H5" s="28"/>
      <c r="I5" s="60"/>
      <c r="J5" s="24"/>
      <c r="K5" s="24"/>
      <c r="L5" s="24"/>
      <c r="M5" s="24"/>
      <c r="N5" s="24"/>
      <c r="O5" s="1"/>
      <c r="P5" s="24"/>
      <c r="Q5" s="24"/>
      <c r="R5" s="28"/>
      <c r="S5" s="24"/>
      <c r="T5" s="24"/>
      <c r="U5" s="24"/>
      <c r="V5" s="28"/>
      <c r="W5" s="24"/>
      <c r="X5" s="24"/>
      <c r="Y5" s="24"/>
      <c r="Z5" s="24"/>
      <c r="AA5" s="29"/>
      <c r="AB5" s="30">
        <f>SUBTOTAL(1,AB2:AB4)</f>
        <v>212866.66666666666</v>
      </c>
      <c r="AC5" s="68" t="s">
        <v>222</v>
      </c>
      <c r="AD5" s="32"/>
      <c r="AE5" s="32"/>
      <c r="AF5" s="32"/>
      <c r="AG5" s="32"/>
      <c r="AH5" s="32"/>
      <c r="AI5" s="32"/>
      <c r="AJ5" s="24"/>
    </row>
    <row r="6" spans="1:36" ht="17.100000000000001" customHeight="1" outlineLevel="4" x14ac:dyDescent="0.4">
      <c r="A6" s="24"/>
      <c r="B6" s="24"/>
      <c r="C6" s="27"/>
      <c r="D6" s="25"/>
      <c r="E6" s="24"/>
      <c r="F6" s="24"/>
      <c r="G6" s="72" t="s">
        <v>233</v>
      </c>
      <c r="H6" s="28"/>
      <c r="I6" s="60"/>
      <c r="J6" s="24"/>
      <c r="K6" s="24"/>
      <c r="L6" s="24"/>
      <c r="M6" s="24"/>
      <c r="N6" s="24"/>
      <c r="O6" s="1"/>
      <c r="P6" s="24"/>
      <c r="Q6" s="24"/>
      <c r="R6" s="28"/>
      <c r="S6" s="24"/>
      <c r="T6" s="24"/>
      <c r="U6" s="24"/>
      <c r="V6" s="28"/>
      <c r="W6" s="24"/>
      <c r="X6" s="24"/>
      <c r="Y6" s="24"/>
      <c r="Z6" s="24">
        <f ca="1">SUBTOTAL(5,Z2:Z4)</f>
        <v>3021</v>
      </c>
      <c r="AA6" s="29"/>
      <c r="AB6" s="30"/>
      <c r="AC6" s="66"/>
      <c r="AD6" s="32"/>
      <c r="AE6" s="32"/>
      <c r="AF6" s="32"/>
      <c r="AG6" s="32"/>
      <c r="AH6" s="32"/>
      <c r="AI6" s="32"/>
      <c r="AJ6" s="24"/>
    </row>
    <row r="7" spans="1:36" ht="17.100000000000001" customHeight="1" outlineLevel="3" x14ac:dyDescent="0.4">
      <c r="A7" s="24"/>
      <c r="B7" s="24"/>
      <c r="C7" s="27"/>
      <c r="D7" s="25"/>
      <c r="E7" s="24"/>
      <c r="F7" s="24"/>
      <c r="G7" s="89" t="s">
        <v>231</v>
      </c>
      <c r="H7" s="28"/>
      <c r="I7" s="60"/>
      <c r="J7" s="24"/>
      <c r="K7" s="24"/>
      <c r="L7" s="24"/>
      <c r="M7" s="24"/>
      <c r="N7" s="24"/>
      <c r="O7" s="1"/>
      <c r="P7" s="24"/>
      <c r="Q7" s="24"/>
      <c r="R7" s="28"/>
      <c r="S7" s="24"/>
      <c r="T7" s="24"/>
      <c r="U7" s="24"/>
      <c r="V7" s="28"/>
      <c r="W7" s="24"/>
      <c r="X7" s="24"/>
      <c r="Y7" s="24"/>
      <c r="Z7" s="24">
        <f ca="1">SUBTOTAL(4,Z2:Z4)</f>
        <v>6503</v>
      </c>
      <c r="AA7" s="29"/>
      <c r="AB7" s="30"/>
      <c r="AC7" s="66"/>
      <c r="AD7" s="32"/>
      <c r="AE7" s="32"/>
      <c r="AF7" s="32"/>
      <c r="AG7" s="32"/>
      <c r="AH7" s="32"/>
      <c r="AI7" s="32"/>
      <c r="AJ7" s="24"/>
    </row>
    <row r="8" spans="1:36" ht="17.100000000000001" customHeight="1" outlineLevel="2" x14ac:dyDescent="0.4">
      <c r="A8" s="24"/>
      <c r="B8" s="24"/>
      <c r="C8" s="27"/>
      <c r="D8" s="25"/>
      <c r="E8" s="24"/>
      <c r="F8" s="24"/>
      <c r="G8" s="24"/>
      <c r="H8" s="28"/>
      <c r="I8" s="60"/>
      <c r="J8" s="24"/>
      <c r="K8" s="24"/>
      <c r="L8" s="24"/>
      <c r="M8" s="24"/>
      <c r="N8" s="24"/>
      <c r="O8" s="1"/>
      <c r="P8" s="24"/>
      <c r="Q8" s="24"/>
      <c r="R8" s="28"/>
      <c r="S8" s="24"/>
      <c r="T8" s="24"/>
      <c r="U8" s="24"/>
      <c r="V8" s="28"/>
      <c r="W8" s="24"/>
      <c r="X8" s="24"/>
      <c r="Y8" s="24"/>
      <c r="Z8" s="24"/>
      <c r="AA8" s="29"/>
      <c r="AB8" s="82" t="s">
        <v>217</v>
      </c>
      <c r="AC8" s="83">
        <f>SUBTOTAL(3,AC2:AC4)</f>
        <v>3</v>
      </c>
      <c r="AD8" s="32"/>
      <c r="AE8" s="32"/>
      <c r="AF8" s="32"/>
      <c r="AG8" s="32"/>
      <c r="AH8" s="32"/>
      <c r="AI8" s="32"/>
      <c r="AJ8" s="24"/>
    </row>
    <row r="9" spans="1:36" ht="17.100000000000001" customHeight="1" outlineLevel="6" x14ac:dyDescent="0.4">
      <c r="A9" s="24" t="str">
        <f t="shared" ref="A9:A15" si="1">LEFT(O9,FIND("@", O9)-1) &amp; "-" &amp; RIGHT(P9, 4)</f>
        <v>kjwoon79-4628</v>
      </c>
      <c r="B9" s="24" t="str">
        <f t="shared" ref="B9:B15" si="2">REPLACE(A9,2,LEN(A9)-6,REPT("*",LEN(A9)-6))</f>
        <v>k*******-4628</v>
      </c>
      <c r="C9" s="27" t="s">
        <v>13</v>
      </c>
      <c r="D9" s="25" t="str">
        <f t="shared" ref="D9:D15" si="3">REPLACE(C9, 2, 2, "**")</f>
        <v>김**</v>
      </c>
      <c r="E9" s="24" t="s">
        <v>73</v>
      </c>
      <c r="F9" s="24" t="str">
        <f t="shared" ref="F9:F15" si="4">E9&amp;REPT("*",6)</f>
        <v>790809-1******</v>
      </c>
      <c r="G9" s="24" t="str">
        <f t="shared" ref="G9:G15" si="5">CHOOSE(VALUE(RIGHT(E9, 1)), "남", "여", "남", "여")</f>
        <v>남</v>
      </c>
      <c r="H9" s="28">
        <f t="shared" ref="H9:H15" si="6">DATE(IF(VALUE(RIGHT(E9, 1))&gt;=3, LEFT(E9, 2)+100, LEFT(E9, 2)), MID(E9, 3, 2), MID(E9, 5, 2))</f>
        <v>29076</v>
      </c>
      <c r="I9" s="59" t="str">
        <f t="shared" ref="I9:I15" si="7">CHOOSE(WEEKDAY(H9, 1), "일", "월", "화", "수", "목", "금", "토", "일")</f>
        <v>목</v>
      </c>
      <c r="J9" s="24">
        <f t="shared" ref="J9:J15" si="8">WEEKDAY(H9,1)</f>
        <v>5</v>
      </c>
      <c r="K9" s="24">
        <f t="shared" ref="K9:K15" ca="1" si="9">DATEDIF(H9, TODAY(), "Y")</f>
        <v>45</v>
      </c>
      <c r="L9" s="24">
        <f t="shared" ref="L9:L15" ca="1" si="10">DATEDIF(H9, TODAY(), "M")</f>
        <v>548</v>
      </c>
      <c r="M9" s="24">
        <f t="shared" ref="M9:M15" ca="1" si="11">DATEDIF(H9, TODAY(), "D")</f>
        <v>16709</v>
      </c>
      <c r="N9" s="24" t="str">
        <f t="shared" ref="N9:N15" ca="1" si="12">DATEDIF(H9, TODAY(), "Y") &amp; "년 " &amp; DATEDIF(H9, TODAY(), "YM") &amp; "개월 " &amp; DATEDIF(H9, TODAY(), "MD") &amp; "일"</f>
        <v>45년 8개월 29일</v>
      </c>
      <c r="O9" s="23" t="s">
        <v>40</v>
      </c>
      <c r="P9" s="24" t="s">
        <v>98</v>
      </c>
      <c r="Q9" s="24" t="str">
        <f t="shared" ref="Q9:Q15" si="13">REPLACE(P9,FIND("-",P9)+1,FIND("-",P9,FIND("-",P9)+1)-FIND("-",P9)-1,REPT("*",FIND("-",P9,FIND("-",P9)+1)-FIND("-",P9)-1))</f>
        <v>010-****-4628</v>
      </c>
      <c r="R9" s="28">
        <v>37424</v>
      </c>
      <c r="S9" s="24">
        <f t="shared" ref="S9:S15" si="14">YEAR(R9)</f>
        <v>2002</v>
      </c>
      <c r="T9" s="24">
        <f t="shared" ref="T9:T15" si="15">MONTH(R9)</f>
        <v>6</v>
      </c>
      <c r="U9" s="24">
        <f t="shared" ref="U9:U15" si="16">DAY(R9)</f>
        <v>17</v>
      </c>
      <c r="V9" s="28">
        <f t="shared" ref="V9:V15" si="17">DATE(S9,T9,U9)</f>
        <v>37424</v>
      </c>
      <c r="W9" s="24" t="str">
        <f t="shared" ref="W9:W15" si="18">CHOOSE(WEEKDAY(V9),"일","월","화","수","목","금","토")</f>
        <v>월</v>
      </c>
      <c r="X9" s="24">
        <f t="shared" ref="X9:X15" ca="1" si="19">DATEDIF(R9, TODAY(), "Y")</f>
        <v>22</v>
      </c>
      <c r="Y9" s="24">
        <f t="shared" ref="Y9:Y15" ca="1" si="20">DATEDIF(R9, TODAY(), "M")</f>
        <v>274</v>
      </c>
      <c r="Z9" s="24">
        <f t="shared" ref="Z9:Z15" ca="1" si="21">DATEDIF(R9, TODAY(), "D")</f>
        <v>8361</v>
      </c>
      <c r="AA9" s="29" t="str">
        <f t="shared" ref="AA9:AA15" ca="1" si="22">DATEDIF(R9, TODAY(), "Y") &amp; "년 " &amp; DATEDIF(R9, TODAY(), "YM") &amp; "개월 " &amp; DATEDIF(R9, TODAY(), "MD") &amp; "일"</f>
        <v>22년 10개월 21일</v>
      </c>
      <c r="AB9" s="30">
        <v>123650</v>
      </c>
      <c r="AC9" s="57" t="str">
        <f>INDEX(참조표!$C$1:$F$3, 3, MATCH(AB9, 참조표!$C$1:$F$1,1))</f>
        <v>GOLD</v>
      </c>
      <c r="AD9" s="32">
        <f ca="1">INDEX(참조표!$C$4:$F$9, MATCH(X9,참조표!$B$4:$B$9,1),MATCH(AB9,참조표!$C$1:$F$1,1))</f>
        <v>0.25</v>
      </c>
      <c r="AE9" s="32">
        <f ca="1">INDEX(참조표!$C$4:$F$9,MATCH(X9,참조표!$B$4:$B$9,1),MATCH(AC9,참조표!$C$3:$F$3,0))</f>
        <v>0.25</v>
      </c>
      <c r="AF9" s="32">
        <f ca="1">VLOOKUP(X9,참조표!$B$4:$F$9,MATCH(AB9,참조표!$C$1:$F$1,1)+1,TRUE)</f>
        <v>0.25</v>
      </c>
      <c r="AG9" s="32">
        <f ca="1">VLOOKUP(X9,참조표!$B$4:$F$9,MATCH(AC9,참조표!$C$3:$F$3,0)+1,TRUE)</f>
        <v>0.25</v>
      </c>
      <c r="AH9" s="32">
        <f ca="1">HLOOKUP(AB9,참조표!$C$1:$F$9,MATCH(X9,참조표!$B$4:$B$9,1)+3,TRUE)</f>
        <v>0.25</v>
      </c>
      <c r="AI9" s="32">
        <f ca="1">HLOOKUP(AC9,참조표!$C$3:$F$9,MATCH(X9,참조표!$B$4:$B$9,1)+1,FALSE)</f>
        <v>0.25</v>
      </c>
      <c r="AJ9" s="24" t="str">
        <f t="shared" si="0"/>
        <v>gmail</v>
      </c>
    </row>
    <row r="10" spans="1:36" ht="17.100000000000001" customHeight="1" outlineLevel="6" x14ac:dyDescent="0.4">
      <c r="A10" s="24" t="str">
        <f t="shared" si="1"/>
        <v>kjw8855-7896</v>
      </c>
      <c r="B10" s="24" t="str">
        <f t="shared" si="2"/>
        <v>k******-7896</v>
      </c>
      <c r="C10" s="27" t="s">
        <v>16</v>
      </c>
      <c r="D10" s="25" t="str">
        <f t="shared" si="3"/>
        <v>김**</v>
      </c>
      <c r="E10" s="24" t="s">
        <v>75</v>
      </c>
      <c r="F10" s="24" t="str">
        <f t="shared" si="4"/>
        <v>880305-1******</v>
      </c>
      <c r="G10" s="24" t="str">
        <f t="shared" si="5"/>
        <v>남</v>
      </c>
      <c r="H10" s="28">
        <f t="shared" si="6"/>
        <v>32207</v>
      </c>
      <c r="I10" s="63" t="str">
        <f t="shared" si="7"/>
        <v>토</v>
      </c>
      <c r="J10" s="24">
        <f t="shared" si="8"/>
        <v>7</v>
      </c>
      <c r="K10" s="24">
        <f t="shared" ca="1" si="9"/>
        <v>37</v>
      </c>
      <c r="L10" s="24">
        <f t="shared" ca="1" si="10"/>
        <v>446</v>
      </c>
      <c r="M10" s="24">
        <f t="shared" ca="1" si="11"/>
        <v>13578</v>
      </c>
      <c r="N10" s="24" t="str">
        <f t="shared" ca="1" si="12"/>
        <v>37년 2개월 3일</v>
      </c>
      <c r="O10" s="2" t="s">
        <v>43</v>
      </c>
      <c r="P10" s="24" t="s">
        <v>101</v>
      </c>
      <c r="Q10" s="24" t="str">
        <f t="shared" si="13"/>
        <v>010-****-7896</v>
      </c>
      <c r="R10" s="28">
        <v>40005</v>
      </c>
      <c r="S10" s="24">
        <f t="shared" si="14"/>
        <v>2009</v>
      </c>
      <c r="T10" s="24">
        <f t="shared" si="15"/>
        <v>7</v>
      </c>
      <c r="U10" s="24">
        <f t="shared" si="16"/>
        <v>11</v>
      </c>
      <c r="V10" s="28">
        <f t="shared" si="17"/>
        <v>40005</v>
      </c>
      <c r="W10" s="24" t="str">
        <f t="shared" si="18"/>
        <v>토</v>
      </c>
      <c r="X10" s="24">
        <f t="shared" ca="1" si="19"/>
        <v>15</v>
      </c>
      <c r="Y10" s="24">
        <f t="shared" ca="1" si="20"/>
        <v>189</v>
      </c>
      <c r="Z10" s="24">
        <f t="shared" ca="1" si="21"/>
        <v>5780</v>
      </c>
      <c r="AA10" s="29" t="str">
        <f t="shared" ca="1" si="22"/>
        <v>15년 9개월 27일</v>
      </c>
      <c r="AB10" s="30">
        <v>143000</v>
      </c>
      <c r="AC10" s="57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0.23</v>
      </c>
      <c r="AE10" s="32">
        <f ca="1">INDEX(참조표!$C$4:$F$9,MATCH(X10,참조표!$B$4:$B$9,1),MATCH(AC10,참조표!$C$3:$F$3,0))</f>
        <v>0.23</v>
      </c>
      <c r="AF10" s="32">
        <f ca="1">VLOOKUP(X10,참조표!$B$4:$F$9,MATCH(AB10,참조표!$C$1:$F$1,1)+1,TRUE)</f>
        <v>0.23</v>
      </c>
      <c r="AG10" s="32">
        <f ca="1">VLOOKUP(X10,참조표!$B$4:$F$9,MATCH(AC10,참조표!$C$3:$F$3,0)+1,TRUE)</f>
        <v>0.23</v>
      </c>
      <c r="AH10" s="32">
        <f ca="1">HLOOKUP(AB10,참조표!$C$1:$F$9,MATCH(X10,참조표!$B$4:$B$9,1)+3,TRUE)</f>
        <v>0.23</v>
      </c>
      <c r="AI10" s="32">
        <f ca="1">HLOOKUP(AC10,참조표!$C$3:$F$9,MATCH(X10,참조표!$B$4:$B$9,1)+1,FALSE)</f>
        <v>0.23</v>
      </c>
      <c r="AJ10" s="24" t="str">
        <f t="shared" si="0"/>
        <v>hotmail</v>
      </c>
    </row>
    <row r="11" spans="1:36" ht="17.100000000000001" customHeight="1" outlineLevel="6" x14ac:dyDescent="0.4">
      <c r="A11" s="24" t="str">
        <f t="shared" si="1"/>
        <v>teakjjingg-4613</v>
      </c>
      <c r="B11" s="24" t="str">
        <f t="shared" si="2"/>
        <v>t*********-4613</v>
      </c>
      <c r="C11" s="27" t="s">
        <v>21</v>
      </c>
      <c r="D11" s="25" t="str">
        <f t="shared" si="3"/>
        <v>이**</v>
      </c>
      <c r="E11" s="24" t="s">
        <v>79</v>
      </c>
      <c r="F11" s="24" t="str">
        <f t="shared" si="4"/>
        <v>800729-1******</v>
      </c>
      <c r="G11" s="24" t="str">
        <f t="shared" si="5"/>
        <v>남</v>
      </c>
      <c r="H11" s="28">
        <f t="shared" si="6"/>
        <v>29431</v>
      </c>
      <c r="I11" s="60" t="str">
        <f t="shared" si="7"/>
        <v>화</v>
      </c>
      <c r="J11" s="24">
        <f t="shared" si="8"/>
        <v>3</v>
      </c>
      <c r="K11" s="24">
        <f t="shared" ca="1" si="9"/>
        <v>44</v>
      </c>
      <c r="L11" s="24">
        <f t="shared" ca="1" si="10"/>
        <v>537</v>
      </c>
      <c r="M11" s="24">
        <f t="shared" ca="1" si="11"/>
        <v>16354</v>
      </c>
      <c r="N11" s="24" t="str">
        <f t="shared" ca="1" si="12"/>
        <v>44년 9개월 9일</v>
      </c>
      <c r="O11" s="1" t="s">
        <v>48</v>
      </c>
      <c r="P11" s="24" t="s">
        <v>106</v>
      </c>
      <c r="Q11" s="24" t="str">
        <f t="shared" si="13"/>
        <v>010-****-4613</v>
      </c>
      <c r="R11" s="28">
        <v>41245</v>
      </c>
      <c r="S11" s="24">
        <f t="shared" si="14"/>
        <v>2012</v>
      </c>
      <c r="T11" s="24">
        <f t="shared" si="15"/>
        <v>12</v>
      </c>
      <c r="U11" s="24">
        <f t="shared" si="16"/>
        <v>2</v>
      </c>
      <c r="V11" s="28">
        <f t="shared" si="17"/>
        <v>41245</v>
      </c>
      <c r="W11" s="24" t="str">
        <f t="shared" si="18"/>
        <v>일</v>
      </c>
      <c r="X11" s="24">
        <f t="shared" ca="1" si="19"/>
        <v>12</v>
      </c>
      <c r="Y11" s="24">
        <f t="shared" ca="1" si="20"/>
        <v>149</v>
      </c>
      <c r="Z11" s="24">
        <f t="shared" ca="1" si="21"/>
        <v>4540</v>
      </c>
      <c r="AA11" s="29" t="str">
        <f t="shared" ca="1" si="22"/>
        <v>12년 5개월 6일</v>
      </c>
      <c r="AB11" s="30">
        <v>199000</v>
      </c>
      <c r="AC11" s="57" t="str">
        <f>INDEX(참조표!$C$1:$F$3, 3, MATCH(AB11, 참조표!$C$1:$F$1,1))</f>
        <v>GOLD</v>
      </c>
      <c r="AD11" s="32">
        <f ca="1">INDEX(참조표!$C$4:$F$9, MATCH(X11,참조표!$B$4:$B$9,1),MATCH(AB11,참조표!$C$1:$F$1,1))</f>
        <v>0.2</v>
      </c>
      <c r="AE11" s="32">
        <f ca="1">INDEX(참조표!$C$4:$F$9,MATCH(X11,참조표!$B$4:$B$9,1),MATCH(AC11,참조표!$C$3:$F$3,0))</f>
        <v>0.2</v>
      </c>
      <c r="AF11" s="32">
        <f ca="1">VLOOKUP(X11,참조표!$B$4:$F$9,MATCH(AB11,참조표!$C$1:$F$1,1)+1,TRUE)</f>
        <v>0.2</v>
      </c>
      <c r="AG11" s="32">
        <f ca="1">VLOOKUP(X11,참조표!$B$4:$F$9,MATCH(AC11,참조표!$C$3:$F$3,0)+1,TRUE)</f>
        <v>0.2</v>
      </c>
      <c r="AH11" s="32">
        <f ca="1">HLOOKUP(AB11,참조표!$C$1:$F$9,MATCH(X11,참조표!$B$4:$B$9,1)+3,TRUE)</f>
        <v>0.2</v>
      </c>
      <c r="AI11" s="32">
        <f ca="1">HLOOKUP(AC11,참조표!$C$3:$F$9,MATCH(X11,참조표!$B$4:$B$9,1)+1,FALSE)</f>
        <v>0.2</v>
      </c>
      <c r="AJ11" s="24" t="str">
        <f t="shared" si="0"/>
        <v>gmail</v>
      </c>
    </row>
    <row r="12" spans="1:36" ht="17.100000000000001" customHeight="1" outlineLevel="6" x14ac:dyDescent="0.4">
      <c r="A12" s="24" t="str">
        <f t="shared" si="1"/>
        <v>ddongyoon-9856</v>
      </c>
      <c r="B12" s="24" t="str">
        <f t="shared" si="2"/>
        <v>d********-9856</v>
      </c>
      <c r="C12" s="27" t="s">
        <v>27</v>
      </c>
      <c r="D12" s="25" t="str">
        <f t="shared" si="3"/>
        <v>이**</v>
      </c>
      <c r="E12" s="24" t="s">
        <v>82</v>
      </c>
      <c r="F12" s="24" t="str">
        <f t="shared" si="4"/>
        <v>840911-1******</v>
      </c>
      <c r="G12" s="24" t="str">
        <f t="shared" si="5"/>
        <v>남</v>
      </c>
      <c r="H12" s="28">
        <f t="shared" si="6"/>
        <v>30936</v>
      </c>
      <c r="I12" s="60" t="str">
        <f t="shared" si="7"/>
        <v>화</v>
      </c>
      <c r="J12" s="24">
        <f t="shared" si="8"/>
        <v>3</v>
      </c>
      <c r="K12" s="24">
        <f t="shared" ca="1" si="9"/>
        <v>40</v>
      </c>
      <c r="L12" s="24">
        <f t="shared" ca="1" si="10"/>
        <v>487</v>
      </c>
      <c r="M12" s="24">
        <f t="shared" ca="1" si="11"/>
        <v>14849</v>
      </c>
      <c r="N12" s="24" t="str">
        <f t="shared" ca="1" si="12"/>
        <v>40년 7개월 27일</v>
      </c>
      <c r="O12" s="1" t="s">
        <v>53</v>
      </c>
      <c r="P12" s="24" t="s">
        <v>112</v>
      </c>
      <c r="Q12" s="24" t="str">
        <f t="shared" si="13"/>
        <v>010-****-9856</v>
      </c>
      <c r="R12" s="28">
        <v>42599</v>
      </c>
      <c r="S12" s="24">
        <f t="shared" si="14"/>
        <v>2016</v>
      </c>
      <c r="T12" s="24">
        <f t="shared" si="15"/>
        <v>8</v>
      </c>
      <c r="U12" s="24">
        <f t="shared" si="16"/>
        <v>17</v>
      </c>
      <c r="V12" s="28">
        <f t="shared" si="17"/>
        <v>42599</v>
      </c>
      <c r="W12" s="24" t="str">
        <f t="shared" si="18"/>
        <v>수</v>
      </c>
      <c r="X12" s="24">
        <f t="shared" ca="1" si="19"/>
        <v>8</v>
      </c>
      <c r="Y12" s="24">
        <f t="shared" ca="1" si="20"/>
        <v>104</v>
      </c>
      <c r="Z12" s="24">
        <f t="shared" ca="1" si="21"/>
        <v>3186</v>
      </c>
      <c r="AA12" s="29" t="str">
        <f t="shared" ca="1" si="22"/>
        <v>8년 8개월 21일</v>
      </c>
      <c r="AB12" s="30">
        <v>154000</v>
      </c>
      <c r="AC12" s="57" t="str">
        <f>INDEX(참조표!$C$1:$F$3, 3, MATCH(AB12, 참조표!$C$1:$F$1,1))</f>
        <v>GOLD</v>
      </c>
      <c r="AD12" s="32">
        <f ca="1">INDEX(참조표!$C$4:$F$9, MATCH(X12,참조표!$B$4:$B$9,1),MATCH(AB12,참조표!$C$1:$F$1,1))</f>
        <v>0.15</v>
      </c>
      <c r="AE12" s="32">
        <f ca="1">INDEX(참조표!$C$4:$F$9,MATCH(X12,참조표!$B$4:$B$9,1),MATCH(AC12,참조표!$C$3:$F$3,0))</f>
        <v>0.15</v>
      </c>
      <c r="AF12" s="32">
        <f ca="1">VLOOKUP(X12,참조표!$B$4:$F$9,MATCH(AB12,참조표!$C$1:$F$1,1)+1,TRUE)</f>
        <v>0.15</v>
      </c>
      <c r="AG12" s="32">
        <f ca="1">VLOOKUP(X12,참조표!$B$4:$F$9,MATCH(AC12,참조표!$C$3:$F$3,0)+1,TRUE)</f>
        <v>0.15</v>
      </c>
      <c r="AH12" s="32">
        <f ca="1">HLOOKUP(AB12,참조표!$C$1:$F$9,MATCH(X12,참조표!$B$4:$B$9,1)+3,TRUE)</f>
        <v>0.15</v>
      </c>
      <c r="AI12" s="32">
        <f ca="1">HLOOKUP(AC12,참조표!$C$3:$F$9,MATCH(X12,참조표!$B$4:$B$9,1)+1,FALSE)</f>
        <v>0.15</v>
      </c>
      <c r="AJ12" s="24" t="str">
        <f t="shared" si="0"/>
        <v>hotmail</v>
      </c>
    </row>
    <row r="13" spans="1:36" ht="17.100000000000001" customHeight="1" outlineLevel="6" x14ac:dyDescent="0.4">
      <c r="A13" s="24" t="str">
        <f t="shared" si="1"/>
        <v>notingzeor0-7619</v>
      </c>
      <c r="B13" s="24" t="str">
        <f t="shared" si="2"/>
        <v>n**********-7619</v>
      </c>
      <c r="C13" s="27" t="s">
        <v>37</v>
      </c>
      <c r="D13" s="25" t="str">
        <f t="shared" si="3"/>
        <v>이**</v>
      </c>
      <c r="E13" s="24" t="s">
        <v>90</v>
      </c>
      <c r="F13" s="24" t="str">
        <f t="shared" si="4"/>
        <v>831205-1******</v>
      </c>
      <c r="G13" s="24" t="str">
        <f t="shared" si="5"/>
        <v>남</v>
      </c>
      <c r="H13" s="28">
        <f t="shared" si="6"/>
        <v>30655</v>
      </c>
      <c r="I13" s="65" t="str">
        <f t="shared" si="7"/>
        <v>월</v>
      </c>
      <c r="J13" s="24">
        <f t="shared" si="8"/>
        <v>2</v>
      </c>
      <c r="K13" s="24">
        <f t="shared" ca="1" si="9"/>
        <v>41</v>
      </c>
      <c r="L13" s="24">
        <f t="shared" ca="1" si="10"/>
        <v>497</v>
      </c>
      <c r="M13" s="24">
        <f t="shared" ca="1" si="11"/>
        <v>15130</v>
      </c>
      <c r="N13" s="24" t="str">
        <f t="shared" ca="1" si="12"/>
        <v>41년 5개월 3일</v>
      </c>
      <c r="O13" s="1" t="s">
        <v>64</v>
      </c>
      <c r="P13" s="24" t="s">
        <v>123</v>
      </c>
      <c r="Q13" s="24" t="str">
        <f t="shared" si="13"/>
        <v>010-****-7619</v>
      </c>
      <c r="R13" s="28">
        <v>41468</v>
      </c>
      <c r="S13" s="24">
        <f t="shared" si="14"/>
        <v>2013</v>
      </c>
      <c r="T13" s="24">
        <f t="shared" si="15"/>
        <v>7</v>
      </c>
      <c r="U13" s="24">
        <f t="shared" si="16"/>
        <v>13</v>
      </c>
      <c r="V13" s="28">
        <f t="shared" si="17"/>
        <v>41468</v>
      </c>
      <c r="W13" s="24" t="str">
        <f t="shared" si="18"/>
        <v>토</v>
      </c>
      <c r="X13" s="24">
        <f t="shared" ca="1" si="19"/>
        <v>11</v>
      </c>
      <c r="Y13" s="24">
        <f t="shared" ca="1" si="20"/>
        <v>141</v>
      </c>
      <c r="Z13" s="24">
        <f t="shared" ca="1" si="21"/>
        <v>4317</v>
      </c>
      <c r="AA13" s="29" t="str">
        <f t="shared" ca="1" si="22"/>
        <v>11년 9개월 25일</v>
      </c>
      <c r="AB13" s="30">
        <v>193000</v>
      </c>
      <c r="AC13" s="57" t="str">
        <f>INDEX(참조표!$C$1:$F$3, 3, MATCH(AB13, 참조표!$C$1:$F$1,1))</f>
        <v>GOLD</v>
      </c>
      <c r="AD13" s="32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 t="shared" si="0"/>
        <v>daum</v>
      </c>
    </row>
    <row r="14" spans="1:36" ht="17.100000000000001" customHeight="1" outlineLevel="6" x14ac:dyDescent="0.4">
      <c r="A14" s="24" t="str">
        <f t="shared" si="1"/>
        <v>thlee1985-7913</v>
      </c>
      <c r="B14" s="24" t="str">
        <f t="shared" si="2"/>
        <v>t********-7913</v>
      </c>
      <c r="C14" s="27" t="s">
        <v>7</v>
      </c>
      <c r="D14" s="25" t="str">
        <f t="shared" si="3"/>
        <v>이**</v>
      </c>
      <c r="E14" s="24" t="s">
        <v>91</v>
      </c>
      <c r="F14" s="24" t="str">
        <f t="shared" si="4"/>
        <v>850927-1******</v>
      </c>
      <c r="G14" s="24" t="str">
        <f t="shared" si="5"/>
        <v>남</v>
      </c>
      <c r="H14" s="28">
        <f t="shared" si="6"/>
        <v>31317</v>
      </c>
      <c r="I14" s="62" t="str">
        <f t="shared" si="7"/>
        <v>금</v>
      </c>
      <c r="J14" s="24">
        <f t="shared" si="8"/>
        <v>6</v>
      </c>
      <c r="K14" s="24">
        <f t="shared" ca="1" si="9"/>
        <v>39</v>
      </c>
      <c r="L14" s="24">
        <f t="shared" ca="1" si="10"/>
        <v>475</v>
      </c>
      <c r="M14" s="24">
        <f t="shared" ca="1" si="11"/>
        <v>14468</v>
      </c>
      <c r="N14" s="24" t="str">
        <f t="shared" ca="1" si="12"/>
        <v>39년 7개월 11일</v>
      </c>
      <c r="O14" s="1" t="s">
        <v>65</v>
      </c>
      <c r="P14" s="24" t="s">
        <v>124</v>
      </c>
      <c r="Q14" s="24" t="str">
        <f t="shared" si="13"/>
        <v>010-****-7913</v>
      </c>
      <c r="R14" s="28">
        <v>39737</v>
      </c>
      <c r="S14" s="24">
        <f t="shared" si="14"/>
        <v>2008</v>
      </c>
      <c r="T14" s="24">
        <f t="shared" si="15"/>
        <v>10</v>
      </c>
      <c r="U14" s="24">
        <f t="shared" si="16"/>
        <v>16</v>
      </c>
      <c r="V14" s="28">
        <f t="shared" si="17"/>
        <v>39737</v>
      </c>
      <c r="W14" s="24" t="str">
        <f t="shared" si="18"/>
        <v>목</v>
      </c>
      <c r="X14" s="24">
        <f t="shared" ca="1" si="19"/>
        <v>16</v>
      </c>
      <c r="Y14" s="24">
        <f t="shared" ca="1" si="20"/>
        <v>198</v>
      </c>
      <c r="Z14" s="24">
        <f t="shared" ca="1" si="21"/>
        <v>6048</v>
      </c>
      <c r="AA14" s="29" t="str">
        <f t="shared" ca="1" si="22"/>
        <v>16년 6개월 22일</v>
      </c>
      <c r="AB14" s="30">
        <v>187000</v>
      </c>
      <c r="AC14" s="57" t="str">
        <f>INDEX(참조표!$C$1:$F$3, 3, MATCH(AB14, 참조표!$C$1:$F$1,1))</f>
        <v>GOLD</v>
      </c>
      <c r="AD14" s="32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 t="shared" si="0"/>
        <v>gmail</v>
      </c>
    </row>
    <row r="15" spans="1:36" ht="17.100000000000001" customHeight="1" outlineLevel="6" x14ac:dyDescent="0.4">
      <c r="A15" s="24" t="str">
        <f t="shared" si="1"/>
        <v>tellhjtrue-4963</v>
      </c>
      <c r="B15" s="24" t="str">
        <f t="shared" si="2"/>
        <v>t*********-4963</v>
      </c>
      <c r="C15" s="27" t="s">
        <v>10</v>
      </c>
      <c r="D15" s="25" t="str">
        <f t="shared" si="3"/>
        <v>윤**</v>
      </c>
      <c r="E15" s="24" t="s">
        <v>94</v>
      </c>
      <c r="F15" s="24" t="str">
        <f t="shared" si="4"/>
        <v>801112-1******</v>
      </c>
      <c r="G15" s="24" t="str">
        <f t="shared" si="5"/>
        <v>남</v>
      </c>
      <c r="H15" s="28">
        <f t="shared" si="6"/>
        <v>29537</v>
      </c>
      <c r="I15" s="61" t="str">
        <f t="shared" si="7"/>
        <v>수</v>
      </c>
      <c r="J15" s="24">
        <f t="shared" si="8"/>
        <v>4</v>
      </c>
      <c r="K15" s="24">
        <f t="shared" ca="1" si="9"/>
        <v>44</v>
      </c>
      <c r="L15" s="24">
        <f t="shared" ca="1" si="10"/>
        <v>533</v>
      </c>
      <c r="M15" s="24">
        <f t="shared" ca="1" si="11"/>
        <v>16248</v>
      </c>
      <c r="N15" s="24" t="str">
        <f t="shared" ca="1" si="12"/>
        <v>44년 5개월 26일</v>
      </c>
      <c r="O15" s="1" t="s">
        <v>69</v>
      </c>
      <c r="P15" s="24" t="s">
        <v>128</v>
      </c>
      <c r="Q15" s="24" t="str">
        <f t="shared" si="13"/>
        <v>010-****-4963</v>
      </c>
      <c r="R15" s="28">
        <v>40712</v>
      </c>
      <c r="S15" s="24">
        <f t="shared" si="14"/>
        <v>2011</v>
      </c>
      <c r="T15" s="24">
        <f t="shared" si="15"/>
        <v>6</v>
      </c>
      <c r="U15" s="24">
        <f t="shared" si="16"/>
        <v>18</v>
      </c>
      <c r="V15" s="28">
        <f t="shared" si="17"/>
        <v>40712</v>
      </c>
      <c r="W15" s="24" t="str">
        <f t="shared" si="18"/>
        <v>토</v>
      </c>
      <c r="X15" s="24">
        <f t="shared" ca="1" si="19"/>
        <v>13</v>
      </c>
      <c r="Y15" s="24">
        <f t="shared" ca="1" si="20"/>
        <v>166</v>
      </c>
      <c r="Z15" s="24">
        <f t="shared" ca="1" si="21"/>
        <v>5073</v>
      </c>
      <c r="AA15" s="29" t="str">
        <f t="shared" ca="1" si="22"/>
        <v>13년 10개월 20일</v>
      </c>
      <c r="AB15" s="30">
        <v>147600</v>
      </c>
      <c r="AC15" s="57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</v>
      </c>
      <c r="AE15" s="32">
        <f ca="1">INDEX(참조표!$C$4:$F$9,MATCH(X15,참조표!$B$4:$B$9,1),MATCH(AC15,참조표!$C$3:$F$3,0))</f>
        <v>0.2</v>
      </c>
      <c r="AF15" s="32">
        <f ca="1">VLOOKUP(X15,참조표!$B$4:$F$9,MATCH(AB15,참조표!$C$1:$F$1,1)+1,TRUE)</f>
        <v>0.2</v>
      </c>
      <c r="AG15" s="32">
        <f ca="1">VLOOKUP(X15,참조표!$B$4:$F$9,MATCH(AC15,참조표!$C$3:$F$3,0)+1,TRUE)</f>
        <v>0.2</v>
      </c>
      <c r="AH15" s="32">
        <f ca="1">HLOOKUP(AB15,참조표!$C$1:$F$9,MATCH(X15,참조표!$B$4:$B$9,1)+3,TRUE)</f>
        <v>0.2</v>
      </c>
      <c r="AI15" s="32">
        <f ca="1">HLOOKUP(AC15,참조표!$C$3:$F$9,MATCH(X15,참조표!$B$4:$B$9,1)+1,FALSE)</f>
        <v>0.2</v>
      </c>
      <c r="AJ15" s="24" t="str">
        <f t="shared" si="0"/>
        <v>naver</v>
      </c>
    </row>
    <row r="16" spans="1:36" ht="17.100000000000001" customHeight="1" outlineLevel="5" x14ac:dyDescent="0.4">
      <c r="A16" s="24"/>
      <c r="B16" s="24"/>
      <c r="C16" s="27"/>
      <c r="D16" s="25"/>
      <c r="E16" s="24"/>
      <c r="F16" s="24"/>
      <c r="G16" s="24"/>
      <c r="H16" s="28"/>
      <c r="I16" s="61"/>
      <c r="J16" s="24"/>
      <c r="K16" s="24"/>
      <c r="L16" s="24"/>
      <c r="M16" s="24"/>
      <c r="N16" s="24"/>
      <c r="O16" s="1"/>
      <c r="P16" s="24"/>
      <c r="Q16" s="24"/>
      <c r="R16" s="28"/>
      <c r="S16" s="24"/>
      <c r="T16" s="24"/>
      <c r="U16" s="24"/>
      <c r="V16" s="28"/>
      <c r="W16" s="24"/>
      <c r="X16" s="24"/>
      <c r="Y16" s="24"/>
      <c r="Z16" s="24"/>
      <c r="AA16" s="29"/>
      <c r="AB16" s="30">
        <f>SUBTOTAL(1,AB9:AB15)</f>
        <v>163892.85714285713</v>
      </c>
      <c r="AC16" s="69" t="s">
        <v>223</v>
      </c>
      <c r="AD16" s="32"/>
      <c r="AE16" s="32"/>
      <c r="AF16" s="32"/>
      <c r="AG16" s="32"/>
      <c r="AH16" s="32"/>
      <c r="AI16" s="32"/>
      <c r="AJ16" s="24"/>
    </row>
    <row r="17" spans="1:36" ht="17.100000000000001" customHeight="1" outlineLevel="4" x14ac:dyDescent="0.4">
      <c r="A17" s="24"/>
      <c r="B17" s="24"/>
      <c r="C17" s="27"/>
      <c r="D17" s="25"/>
      <c r="E17" s="24"/>
      <c r="F17" s="24"/>
      <c r="G17" s="72" t="s">
        <v>233</v>
      </c>
      <c r="H17" s="28"/>
      <c r="I17" s="61"/>
      <c r="J17" s="24"/>
      <c r="K17" s="24"/>
      <c r="L17" s="24"/>
      <c r="M17" s="24"/>
      <c r="N17" s="24"/>
      <c r="O17" s="1"/>
      <c r="P17" s="24"/>
      <c r="Q17" s="24"/>
      <c r="R17" s="28"/>
      <c r="S17" s="24"/>
      <c r="T17" s="24"/>
      <c r="U17" s="24"/>
      <c r="V17" s="28"/>
      <c r="W17" s="24"/>
      <c r="X17" s="24"/>
      <c r="Y17" s="24"/>
      <c r="Z17" s="24">
        <f ca="1">SUBTOTAL(5,Z9:Z15)</f>
        <v>3186</v>
      </c>
      <c r="AA17" s="29"/>
      <c r="AB17" s="30"/>
      <c r="AC17" s="57"/>
      <c r="AD17" s="32"/>
      <c r="AE17" s="32"/>
      <c r="AF17" s="32"/>
      <c r="AG17" s="32"/>
      <c r="AH17" s="32"/>
      <c r="AI17" s="32"/>
      <c r="AJ17" s="24"/>
    </row>
    <row r="18" spans="1:36" ht="17.100000000000001" customHeight="1" outlineLevel="3" x14ac:dyDescent="0.4">
      <c r="A18" s="24"/>
      <c r="B18" s="24"/>
      <c r="C18" s="27"/>
      <c r="D18" s="25"/>
      <c r="E18" s="24"/>
      <c r="F18" s="24"/>
      <c r="G18" s="72" t="s">
        <v>231</v>
      </c>
      <c r="H18" s="28"/>
      <c r="I18" s="61"/>
      <c r="J18" s="24"/>
      <c r="K18" s="24"/>
      <c r="L18" s="24"/>
      <c r="M18" s="24"/>
      <c r="N18" s="24"/>
      <c r="O18" s="1"/>
      <c r="P18" s="24"/>
      <c r="Q18" s="24"/>
      <c r="R18" s="28"/>
      <c r="S18" s="24"/>
      <c r="T18" s="24"/>
      <c r="U18" s="24"/>
      <c r="V18" s="28"/>
      <c r="W18" s="24"/>
      <c r="X18" s="24"/>
      <c r="Y18" s="24"/>
      <c r="Z18" s="24">
        <f ca="1">SUBTOTAL(4,Z9:Z15)</f>
        <v>8361</v>
      </c>
      <c r="AA18" s="29"/>
      <c r="AB18" s="30"/>
      <c r="AC18" s="57"/>
      <c r="AD18" s="32"/>
      <c r="AE18" s="32"/>
      <c r="AF18" s="32"/>
      <c r="AG18" s="32"/>
      <c r="AH18" s="32"/>
      <c r="AI18" s="32"/>
      <c r="AJ18" s="24"/>
    </row>
    <row r="19" spans="1:36" ht="17.100000000000001" customHeight="1" outlineLevel="2" x14ac:dyDescent="0.4">
      <c r="A19" s="24"/>
      <c r="B19" s="24"/>
      <c r="C19" s="27"/>
      <c r="D19" s="25"/>
      <c r="E19" s="24"/>
      <c r="F19" s="24"/>
      <c r="G19" s="24"/>
      <c r="H19" s="28"/>
      <c r="I19" s="61"/>
      <c r="J19" s="24"/>
      <c r="K19" s="24"/>
      <c r="L19" s="24"/>
      <c r="M19" s="24"/>
      <c r="N19" s="24"/>
      <c r="O19" s="1"/>
      <c r="P19" s="24"/>
      <c r="Q19" s="24"/>
      <c r="R19" s="28"/>
      <c r="S19" s="24"/>
      <c r="T19" s="24"/>
      <c r="U19" s="24"/>
      <c r="V19" s="28"/>
      <c r="W19" s="24"/>
      <c r="X19" s="24"/>
      <c r="Y19" s="24"/>
      <c r="Z19" s="24"/>
      <c r="AA19" s="29"/>
      <c r="AB19" s="82" t="s">
        <v>218</v>
      </c>
      <c r="AC19" s="84">
        <f>SUBTOTAL(3,AC9:AC15)</f>
        <v>7</v>
      </c>
      <c r="AD19" s="32"/>
      <c r="AE19" s="32"/>
      <c r="AF19" s="32"/>
      <c r="AG19" s="32"/>
      <c r="AH19" s="32"/>
      <c r="AI19" s="32"/>
      <c r="AJ19" s="24"/>
    </row>
    <row r="20" spans="1:36" ht="17.100000000000001" customHeight="1" outlineLevel="6" x14ac:dyDescent="0.4">
      <c r="A20" s="24" t="str">
        <f>LEFT(O20,FIND("@", O20)-1) &amp; "-" &amp; RIGHT(P20, 4)</f>
        <v>reuploadkim2-3258</v>
      </c>
      <c r="B20" s="24" t="str">
        <f>REPLACE(A20,2,LEN(A20)-6,REPT("*",LEN(A20)-6))</f>
        <v>r***********-3258</v>
      </c>
      <c r="C20" s="27" t="s">
        <v>31</v>
      </c>
      <c r="D20" s="25" t="str">
        <f>REPLACE(C20, 2, 2, "**")</f>
        <v>김**</v>
      </c>
      <c r="E20" s="24" t="s">
        <v>85</v>
      </c>
      <c r="F20" s="24" t="str">
        <f>E20&amp;REPT("*",6)</f>
        <v>880105-1******</v>
      </c>
      <c r="G20" s="24" t="str">
        <f>CHOOSE(VALUE(RIGHT(E20, 1)), "남", "여", "남", "여")</f>
        <v>남</v>
      </c>
      <c r="H20" s="28">
        <f>DATE(IF(VALUE(RIGHT(E20, 1))&gt;=3, LEFT(E20, 2)+100, LEFT(E20, 2)), MID(E20, 3, 2), MID(E20, 5, 2))</f>
        <v>32147</v>
      </c>
      <c r="I20" s="60" t="str">
        <f>CHOOSE(WEEKDAY(H20, 1), "일", "월", "화", "수", "목", "금", "토", "일")</f>
        <v>화</v>
      </c>
      <c r="J20" s="24">
        <f>WEEKDAY(H20,1)</f>
        <v>3</v>
      </c>
      <c r="K20" s="24">
        <f ca="1">DATEDIF(H20, TODAY(), "Y")</f>
        <v>37</v>
      </c>
      <c r="L20" s="24">
        <f ca="1">DATEDIF(H20, TODAY(), "M")</f>
        <v>448</v>
      </c>
      <c r="M20" s="24">
        <f ca="1">DATEDIF(H20, TODAY(), "D")</f>
        <v>13638</v>
      </c>
      <c r="N20" s="24" t="str">
        <f ca="1">DATEDIF(H20, TODAY(), "Y") &amp; "년 " &amp; DATEDIF(H20, TODAY(), "YM") &amp; "개월 " &amp; DATEDIF(H20, TODAY(), "MD") &amp; "일"</f>
        <v>37년 4개월 3일</v>
      </c>
      <c r="O20" s="1" t="s">
        <v>57</v>
      </c>
      <c r="P20" s="24" t="s">
        <v>116</v>
      </c>
      <c r="Q20" s="24" t="str">
        <f>REPLACE(P20,FIND("-",P20)+1,FIND("-",P20,FIND("-",P20)+1)-FIND("-",P20)-1,REPT("*",FIND("-",P20,FIND("-",P20)+1)-FIND("-",P20)-1))</f>
        <v>010-****-3258</v>
      </c>
      <c r="R20" s="28">
        <v>40477</v>
      </c>
      <c r="S20" s="24">
        <f>YEAR(R20)</f>
        <v>2010</v>
      </c>
      <c r="T20" s="24">
        <f>MONTH(R20)</f>
        <v>10</v>
      </c>
      <c r="U20" s="24">
        <f>DAY(R20)</f>
        <v>26</v>
      </c>
      <c r="V20" s="28">
        <f>DATE(S20,T20,U20)</f>
        <v>40477</v>
      </c>
      <c r="W20" s="24" t="str">
        <f>CHOOSE(WEEKDAY(V20),"일","월","화","수","목","금","토")</f>
        <v>화</v>
      </c>
      <c r="X20" s="24">
        <f ca="1">DATEDIF(R20, TODAY(), "Y")</f>
        <v>14</v>
      </c>
      <c r="Y20" s="24">
        <f ca="1">DATEDIF(R20, TODAY(), "M")</f>
        <v>174</v>
      </c>
      <c r="Z20" s="24">
        <f ca="1">DATEDIF(R20, TODAY(), "D")</f>
        <v>5308</v>
      </c>
      <c r="AA20" s="29" t="str">
        <f ca="1">DATEDIF(R20, TODAY(), "Y") &amp; "년 " &amp; DATEDIF(R20, TODAY(), "YM") &amp; "개월 " &amp; DATEDIF(R20, TODAY(), "MD") &amp; "일"</f>
        <v>14년 6개월 12일</v>
      </c>
      <c r="AB20" s="30">
        <v>68100</v>
      </c>
      <c r="AC20" s="67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0"/>
        <v>gmail</v>
      </c>
    </row>
    <row r="21" spans="1:36" ht="17.100000000000001" customHeight="1" outlineLevel="6" x14ac:dyDescent="0.4">
      <c r="A21" s="24" t="str">
        <f>LEFT(O21,FIND("@", O21)-1) &amp; "-" &amp; RIGHT(P21, 4)</f>
        <v>jjongmani-6521</v>
      </c>
      <c r="B21" s="24" t="str">
        <f>REPLACE(A21,2,LEN(A21)-6,REPT("*",LEN(A21)-6))</f>
        <v>j********-6521</v>
      </c>
      <c r="C21" s="27" t="s">
        <v>5</v>
      </c>
      <c r="D21" s="25" t="str">
        <f>REPLACE(C21, 2, 2, "**")</f>
        <v>이**</v>
      </c>
      <c r="E21" s="24" t="s">
        <v>145</v>
      </c>
      <c r="F21" s="24" t="str">
        <f>E21&amp;REPT("*",6)</f>
        <v>020227-3******</v>
      </c>
      <c r="G21" s="24" t="str">
        <f>CHOOSE(VALUE(RIGHT(E21, 1)), "남", "여", "남", "여")</f>
        <v>남</v>
      </c>
      <c r="H21" s="28">
        <f>DATE(IF(VALUE(RIGHT(E21, 1))&gt;=3, LEFT(E21, 2)+100, LEFT(E21, 2)), MID(E21, 3, 2), MID(E21, 5, 2))</f>
        <v>37314</v>
      </c>
      <c r="I21" s="61" t="str">
        <f>CHOOSE(WEEKDAY(H21, 1), "일", "월", "화", "수", "목", "금", "토", "일")</f>
        <v>수</v>
      </c>
      <c r="J21" s="24">
        <f>WEEKDAY(H21,1)</f>
        <v>4</v>
      </c>
      <c r="K21" s="24">
        <f ca="1">DATEDIF(H21, TODAY(), "Y")</f>
        <v>23</v>
      </c>
      <c r="L21" s="24">
        <f ca="1">DATEDIF(H21, TODAY(), "M")</f>
        <v>278</v>
      </c>
      <c r="M21" s="24">
        <f ca="1">DATEDIF(H21, TODAY(), "D")</f>
        <v>8471</v>
      </c>
      <c r="N21" s="24" t="str">
        <f ca="1">DATEDIF(H21, TODAY(), "Y") &amp; "년 " &amp; DATEDIF(H21, TODAY(), "YM") &amp; "개월 " &amp; DATEDIF(H21, TODAY(), "MD") &amp; "일"</f>
        <v>23년 2개월 11일</v>
      </c>
      <c r="O21" s="1" t="s">
        <v>58</v>
      </c>
      <c r="P21" s="24" t="s">
        <v>117</v>
      </c>
      <c r="Q21" s="24" t="str">
        <f>REPLACE(P21,FIND("-",P21)+1,FIND("-",P21,FIND("-",P21)+1)-FIND("-",P21)-1,REPT("*",FIND("-",P21,FIND("-",P21)+1)-FIND("-",P21)-1))</f>
        <v>010-****-6521</v>
      </c>
      <c r="R21" s="28">
        <v>44623</v>
      </c>
      <c r="S21" s="24">
        <f>YEAR(R21)</f>
        <v>2022</v>
      </c>
      <c r="T21" s="24">
        <f>MONTH(R21)</f>
        <v>3</v>
      </c>
      <c r="U21" s="24">
        <f>DAY(R21)</f>
        <v>3</v>
      </c>
      <c r="V21" s="28">
        <f>DATE(S21,T21,U21)</f>
        <v>44623</v>
      </c>
      <c r="W21" s="24" t="str">
        <f>CHOOSE(WEEKDAY(V21),"일","월","화","수","목","금","토")</f>
        <v>목</v>
      </c>
      <c r="X21" s="24">
        <f ca="1">DATEDIF(R21, TODAY(), "Y")</f>
        <v>3</v>
      </c>
      <c r="Y21" s="24">
        <f ca="1">DATEDIF(R21, TODAY(), "M")</f>
        <v>38</v>
      </c>
      <c r="Z21" s="24">
        <f ca="1">DATEDIF(R21, TODAY(), "D")</f>
        <v>1162</v>
      </c>
      <c r="AA21" s="29" t="str">
        <f ca="1">DATEDIF(R21, TODAY(), "Y") &amp; "년 " &amp; DATEDIF(R21, TODAY(), "YM") &amp; "개월 " &amp; DATEDIF(R21, TODAY(), "MD") &amp; "일"</f>
        <v>3년 2개월 5일</v>
      </c>
      <c r="AB21" s="30">
        <v>16700</v>
      </c>
      <c r="AC21" s="67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0"/>
        <v>hotmail</v>
      </c>
    </row>
    <row r="22" spans="1:36" ht="17.100000000000001" customHeight="1" outlineLevel="6" x14ac:dyDescent="0.4">
      <c r="A22" s="24" t="str">
        <f>LEFT(O22,FIND("@", O22)-1) &amp; "-" &amp; RIGHT(P22, 4)</f>
        <v>victorymink-1347</v>
      </c>
      <c r="B22" s="24" t="str">
        <f>REPLACE(A22,2,LEN(A22)-6,REPT("*",LEN(A22)-6))</f>
        <v>v**********-1347</v>
      </c>
      <c r="C22" s="27" t="s">
        <v>32</v>
      </c>
      <c r="D22" s="25" t="str">
        <f>REPLACE(C22, 2, 2, "**")</f>
        <v>박**</v>
      </c>
      <c r="E22" s="24" t="s">
        <v>87</v>
      </c>
      <c r="F22" s="24" t="str">
        <f>E22&amp;REPT("*",6)</f>
        <v>750815-1******</v>
      </c>
      <c r="G22" s="24" t="str">
        <f>CHOOSE(VALUE(RIGHT(E22, 1)), "남", "여", "남", "여")</f>
        <v>남</v>
      </c>
      <c r="H22" s="28">
        <f>DATE(IF(VALUE(RIGHT(E22, 1))&gt;=3, LEFT(E22, 2)+100, LEFT(E22, 2)), MID(E22, 3, 2), MID(E22, 5, 2))</f>
        <v>27621</v>
      </c>
      <c r="I22" s="62" t="str">
        <f>CHOOSE(WEEKDAY(H22, 1), "일", "월", "화", "수", "목", "금", "토", "일")</f>
        <v>금</v>
      </c>
      <c r="J22" s="24">
        <f>WEEKDAY(H22,1)</f>
        <v>6</v>
      </c>
      <c r="K22" s="24">
        <f ca="1">DATEDIF(H22, TODAY(), "Y")</f>
        <v>49</v>
      </c>
      <c r="L22" s="24">
        <f ca="1">DATEDIF(H22, TODAY(), "M")</f>
        <v>596</v>
      </c>
      <c r="M22" s="24">
        <f ca="1">DATEDIF(H22, TODAY(), "D")</f>
        <v>18164</v>
      </c>
      <c r="N22" s="24" t="str">
        <f ca="1">DATEDIF(H22, TODAY(), "Y") &amp; "년 " &amp; DATEDIF(H22, TODAY(), "YM") &amp; "개월 " &amp; DATEDIF(H22, TODAY(), "MD") &amp; "일"</f>
        <v>49년 8개월 23일</v>
      </c>
      <c r="O22" s="1" t="s">
        <v>59</v>
      </c>
      <c r="P22" s="24" t="s">
        <v>119</v>
      </c>
      <c r="Q22" s="24" t="str">
        <f>REPLACE(P22,FIND("-",P22)+1,FIND("-",P22,FIND("-",P22)+1)-FIND("-",P22)-1,REPT("*",FIND("-",P22,FIND("-",P22)+1)-FIND("-",P22)-1))</f>
        <v>010-****-1347</v>
      </c>
      <c r="R22" s="28">
        <v>42550</v>
      </c>
      <c r="S22" s="24">
        <f>YEAR(R22)</f>
        <v>2016</v>
      </c>
      <c r="T22" s="24">
        <f>MONTH(R22)</f>
        <v>6</v>
      </c>
      <c r="U22" s="24">
        <f>DAY(R22)</f>
        <v>29</v>
      </c>
      <c r="V22" s="28">
        <f>DATE(S22,T22,U22)</f>
        <v>42550</v>
      </c>
      <c r="W22" s="24" t="str">
        <f>CHOOSE(WEEKDAY(V22),"일","월","화","수","목","금","토")</f>
        <v>수</v>
      </c>
      <c r="X22" s="24">
        <f ca="1">DATEDIF(R22, TODAY(), "Y")</f>
        <v>8</v>
      </c>
      <c r="Y22" s="24">
        <f ca="1">DATEDIF(R22, TODAY(), "M")</f>
        <v>106</v>
      </c>
      <c r="Z22" s="24">
        <f ca="1">DATEDIF(R22, TODAY(), "D")</f>
        <v>3235</v>
      </c>
      <c r="AA22" s="29" t="str">
        <f ca="1">DATEDIF(R22, TODAY(), "Y") &amp; "년 " &amp; DATEDIF(R22, TODAY(), "YM") &amp; "개월 " &amp; DATEDIF(R22, TODAY(), "MD") &amp; "일"</f>
        <v>8년 10개월 9일</v>
      </c>
      <c r="AB22" s="30">
        <v>32100</v>
      </c>
      <c r="AC22" s="67" t="str">
        <f>INDEX(참조표!$C$1:$F$3, 3, MATCH(AB22, 참조표!$C$1:$F$1,1))</f>
        <v>SILVER</v>
      </c>
      <c r="AD22" s="32">
        <f ca="1">INDEX(참조표!$C$4:$F$9, MATCH(X22,참조표!$B$4:$B$9,1),MATCH(AB22,참조표!$C$1:$F$1,1))</f>
        <v>0.08</v>
      </c>
      <c r="AE22" s="32">
        <f ca="1">INDEX(참조표!$C$4:$F$9,MATCH(X22,참조표!$B$4:$B$9,1),MATCH(AC22,참조표!$C$3:$F$3,0))</f>
        <v>0.08</v>
      </c>
      <c r="AF22" s="32">
        <f ca="1">VLOOKUP(X22,참조표!$B$4:$F$9,MATCH(AB22,참조표!$C$1:$F$1,1)+1,TRUE)</f>
        <v>0.08</v>
      </c>
      <c r="AG22" s="32">
        <f ca="1">VLOOKUP(X22,참조표!$B$4:$F$9,MATCH(AC22,참조표!$C$3:$F$3,0)+1,TRUE)</f>
        <v>0.08</v>
      </c>
      <c r="AH22" s="32">
        <f ca="1">HLOOKUP(AB22,참조표!$C$1:$F$9,MATCH(X22,참조표!$B$4:$B$9,1)+3,TRUE)</f>
        <v>0.08</v>
      </c>
      <c r="AI22" s="32">
        <f ca="1">HLOOKUP(AC22,참조표!$C$3:$F$9,MATCH(X22,참조표!$B$4:$B$9,1)+1,FALSE)</f>
        <v>0.08</v>
      </c>
      <c r="AJ22" s="24" t="str">
        <f t="shared" si="0"/>
        <v>hanmail</v>
      </c>
    </row>
    <row r="23" spans="1:36" ht="17.100000000000001" customHeight="1" outlineLevel="6" x14ac:dyDescent="0.4">
      <c r="A23" s="24" t="str">
        <f>LEFT(O23,FIND("@", O23)-1) &amp; "-" &amp; RIGHT(P23, 4)</f>
        <v>okteajinok-1235</v>
      </c>
      <c r="B23" s="24" t="str">
        <f>REPLACE(A23,2,LEN(A23)-6,REPT("*",LEN(A23)-6))</f>
        <v>o*********-1235</v>
      </c>
      <c r="C23" s="27" t="s">
        <v>36</v>
      </c>
      <c r="D23" s="25" t="str">
        <f>REPLACE(C23, 2, 2, "**")</f>
        <v>옥**</v>
      </c>
      <c r="E23" s="24" t="s">
        <v>137</v>
      </c>
      <c r="F23" s="24" t="str">
        <f>E23&amp;REPT("*",6)</f>
        <v>990416-1******</v>
      </c>
      <c r="G23" s="24" t="str">
        <f>CHOOSE(VALUE(RIGHT(E23, 1)), "남", "여", "남", "여")</f>
        <v>남</v>
      </c>
      <c r="H23" s="28">
        <f>DATE(IF(VALUE(RIGHT(E23, 1))&gt;=3, LEFT(E23, 2)+100, LEFT(E23, 2)), MID(E23, 3, 2), MID(E23, 5, 2))</f>
        <v>36266</v>
      </c>
      <c r="I23" s="62" t="str">
        <f>CHOOSE(WEEKDAY(H23, 1), "일", "월", "화", "수", "목", "금", "토", "일")</f>
        <v>금</v>
      </c>
      <c r="J23" s="24">
        <f>WEEKDAY(H23,1)</f>
        <v>6</v>
      </c>
      <c r="K23" s="24">
        <f ca="1">DATEDIF(H23, TODAY(), "Y")</f>
        <v>26</v>
      </c>
      <c r="L23" s="24">
        <f ca="1">DATEDIF(H23, TODAY(), "M")</f>
        <v>312</v>
      </c>
      <c r="M23" s="24">
        <f ca="1">DATEDIF(H23, TODAY(), "D")</f>
        <v>9519</v>
      </c>
      <c r="N23" s="24" t="str">
        <f ca="1">DATEDIF(H23, TODAY(), "Y") &amp; "년 " &amp; DATEDIF(H23, TODAY(), "YM") &amp; "개월 " &amp; DATEDIF(H23, TODAY(), "MD") &amp; "일"</f>
        <v>26년 0개월 22일</v>
      </c>
      <c r="O23" s="1" t="s">
        <v>63</v>
      </c>
      <c r="P23" s="24" t="s">
        <v>122</v>
      </c>
      <c r="Q23" s="24" t="str">
        <f>REPLACE(P23,FIND("-",P23)+1,FIND("-",P23,FIND("-",P23)+1)-FIND("-",P23)-1,REPT("*",FIND("-",P23,FIND("-",P23)+1)-FIND("-",P23)-1))</f>
        <v>010-****-1235</v>
      </c>
      <c r="R23" s="28">
        <v>44898</v>
      </c>
      <c r="S23" s="24">
        <f>YEAR(R23)</f>
        <v>2022</v>
      </c>
      <c r="T23" s="24">
        <f>MONTH(R23)</f>
        <v>12</v>
      </c>
      <c r="U23" s="24">
        <f>DAY(R23)</f>
        <v>3</v>
      </c>
      <c r="V23" s="28">
        <f>DATE(S23,T23,U23)</f>
        <v>44898</v>
      </c>
      <c r="W23" s="24" t="str">
        <f>CHOOSE(WEEKDAY(V23),"일","월","화","수","목","금","토")</f>
        <v>토</v>
      </c>
      <c r="X23" s="24">
        <f ca="1">DATEDIF(R23, TODAY(), "Y")</f>
        <v>2</v>
      </c>
      <c r="Y23" s="24">
        <f ca="1">DATEDIF(R23, TODAY(), "M")</f>
        <v>29</v>
      </c>
      <c r="Z23" s="24">
        <f ca="1">DATEDIF(R23, TODAY(), "D")</f>
        <v>887</v>
      </c>
      <c r="AA23" s="29" t="str">
        <f ca="1">DATEDIF(R23, TODAY(), "Y") &amp; "년 " &amp; DATEDIF(R23, TODAY(), "YM") &amp; "개월 " &amp; DATEDIF(R23, TODAY(), "MD") &amp; "일"</f>
        <v>2년 5개월 5일</v>
      </c>
      <c r="AB23" s="30">
        <v>17300</v>
      </c>
      <c r="AC23" s="67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0.03</v>
      </c>
      <c r="AE23" s="32">
        <f ca="1">INDEX(참조표!$C$4:$F$9,MATCH(X23,참조표!$B$4:$B$9,1),MATCH(AC23,참조표!$C$3:$F$3,0))</f>
        <v>0.03</v>
      </c>
      <c r="AF23" s="32">
        <f ca="1">VLOOKUP(X23,참조표!$B$4:$F$9,MATCH(AB23,참조표!$C$1:$F$1,1)+1,TRUE)</f>
        <v>0.03</v>
      </c>
      <c r="AG23" s="32">
        <f ca="1">VLOOKUP(X23,참조표!$B$4:$F$9,MATCH(AC23,참조표!$C$3:$F$3,0)+1,TRUE)</f>
        <v>0.03</v>
      </c>
      <c r="AH23" s="32">
        <f ca="1">HLOOKUP(AB23,참조표!$C$1:$F$9,MATCH(X23,참조표!$B$4:$B$9,1)+3,TRUE)</f>
        <v>0.03</v>
      </c>
      <c r="AI23" s="32">
        <f ca="1">HLOOKUP(AC23,참조표!$C$3:$F$9,MATCH(X23,참조표!$B$4:$B$9,1)+1,FALSE)</f>
        <v>0.03</v>
      </c>
      <c r="AJ23" s="24" t="str">
        <f t="shared" si="0"/>
        <v>naver</v>
      </c>
    </row>
    <row r="24" spans="1:36" ht="17.100000000000001" customHeight="1" outlineLevel="6" x14ac:dyDescent="0.4">
      <c r="A24" s="24" t="str">
        <f>LEFT(O24,FIND("@", O24)-1) &amp; "-" &amp; RIGHT(P24, 4)</f>
        <v>minuminu-6743</v>
      </c>
      <c r="B24" s="24" t="str">
        <f>REPLACE(A24,2,LEN(A24)-6,REPT("*",LEN(A24)-6))</f>
        <v>m*******-6743</v>
      </c>
      <c r="C24" s="27" t="s">
        <v>11</v>
      </c>
      <c r="D24" s="25" t="str">
        <f>REPLACE(C24, 2, 2, "**")</f>
        <v>박**</v>
      </c>
      <c r="E24" s="24" t="s">
        <v>93</v>
      </c>
      <c r="F24" s="24" t="str">
        <f>E24&amp;REPT("*",6)</f>
        <v>870722-1******</v>
      </c>
      <c r="G24" s="24" t="str">
        <f>CHOOSE(VALUE(RIGHT(E24, 1)), "남", "여", "남", "여")</f>
        <v>남</v>
      </c>
      <c r="H24" s="28">
        <f>DATE(IF(VALUE(RIGHT(E24, 1))&gt;=3, LEFT(E24, 2)+100, LEFT(E24, 2)), MID(E24, 3, 2), MID(E24, 5, 2))</f>
        <v>31980</v>
      </c>
      <c r="I24" s="61" t="str">
        <f>CHOOSE(WEEKDAY(H24, 1), "일", "월", "화", "수", "목", "금", "토", "일")</f>
        <v>수</v>
      </c>
      <c r="J24" s="24">
        <f>WEEKDAY(H24,1)</f>
        <v>4</v>
      </c>
      <c r="K24" s="24">
        <f ca="1">DATEDIF(H24, TODAY(), "Y")</f>
        <v>37</v>
      </c>
      <c r="L24" s="24">
        <f ca="1">DATEDIF(H24, TODAY(), "M")</f>
        <v>453</v>
      </c>
      <c r="M24" s="24">
        <f ca="1">DATEDIF(H24, TODAY(), "D")</f>
        <v>13805</v>
      </c>
      <c r="N24" s="24" t="str">
        <f ca="1">DATEDIF(H24, TODAY(), "Y") &amp; "년 " &amp; DATEDIF(H24, TODAY(), "YM") &amp; "개월 " &amp; DATEDIF(H24, TODAY(), "MD") &amp; "일"</f>
        <v>37년 9개월 16일</v>
      </c>
      <c r="O24" s="1" t="s">
        <v>70</v>
      </c>
      <c r="P24" s="24" t="s">
        <v>129</v>
      </c>
      <c r="Q24" s="24" t="str">
        <f>REPLACE(P24,FIND("-",P24)+1,FIND("-",P24,FIND("-",P24)+1)-FIND("-",P24)-1,REPT("*",FIND("-",P24,FIND("-",P24)+1)-FIND("-",P24)-1))</f>
        <v>010-****-6743</v>
      </c>
      <c r="R24" s="28">
        <v>40212</v>
      </c>
      <c r="S24" s="24">
        <f>YEAR(R24)</f>
        <v>2010</v>
      </c>
      <c r="T24" s="24">
        <f>MONTH(R24)</f>
        <v>2</v>
      </c>
      <c r="U24" s="24">
        <f>DAY(R24)</f>
        <v>3</v>
      </c>
      <c r="V24" s="28">
        <f>DATE(S24,T24,U24)</f>
        <v>40212</v>
      </c>
      <c r="W24" s="24" t="str">
        <f>CHOOSE(WEEKDAY(V24),"일","월","화","수","목","금","토")</f>
        <v>수</v>
      </c>
      <c r="X24" s="24">
        <f ca="1">DATEDIF(R24, TODAY(), "Y")</f>
        <v>15</v>
      </c>
      <c r="Y24" s="24">
        <f ca="1">DATEDIF(R24, TODAY(), "M")</f>
        <v>183</v>
      </c>
      <c r="Z24" s="24">
        <f ca="1">DATEDIF(R24, TODAY(), "D")</f>
        <v>5573</v>
      </c>
      <c r="AA24" s="29" t="str">
        <f ca="1">DATEDIF(R24, TODAY(), "Y") &amp; "년 " &amp; DATEDIF(R24, TODAY(), "YM") &amp; "개월 " &amp; DATEDIF(R24, TODAY(), "MD") &amp; "일"</f>
        <v>15년 3개월 5일</v>
      </c>
      <c r="AB24" s="30">
        <v>36800</v>
      </c>
      <c r="AC24" s="67" t="str">
        <f>INDEX(참조표!$C$1:$F$3, 3, MATCH(AB24, 참조표!$C$1:$F$1,1))</f>
        <v>SILVER</v>
      </c>
      <c r="AD24" s="32">
        <f ca="1">INDEX(참조표!$C$4:$F$9, MATCH(X24,참조표!$B$4:$B$9,1),MATCH(AB24,참조표!$C$1:$F$1,1))</f>
        <v>0.13</v>
      </c>
      <c r="AE24" s="32">
        <f ca="1">INDEX(참조표!$C$4:$F$9,MATCH(X24,참조표!$B$4:$B$9,1),MATCH(AC24,참조표!$C$3:$F$3,0))</f>
        <v>0.13</v>
      </c>
      <c r="AF24" s="32">
        <f ca="1">VLOOKUP(X24,참조표!$B$4:$F$9,MATCH(AB24,참조표!$C$1:$F$1,1)+1,TRUE)</f>
        <v>0.13</v>
      </c>
      <c r="AG24" s="32">
        <f ca="1">VLOOKUP(X24,참조표!$B$4:$F$9,MATCH(AC24,참조표!$C$3:$F$3,0)+1,TRUE)</f>
        <v>0.13</v>
      </c>
      <c r="AH24" s="32">
        <f ca="1">HLOOKUP(AB24,참조표!$C$1:$F$9,MATCH(X24,참조표!$B$4:$B$9,1)+3,TRUE)</f>
        <v>0.13</v>
      </c>
      <c r="AI24" s="32">
        <f ca="1">HLOOKUP(AC24,참조표!$C$3:$F$9,MATCH(X24,참조표!$B$4:$B$9,1)+1,FALSE)</f>
        <v>0.13</v>
      </c>
      <c r="AJ24" s="24" t="str">
        <f t="shared" si="0"/>
        <v>hotmail</v>
      </c>
    </row>
    <row r="25" spans="1:36" ht="17.100000000000001" customHeight="1" outlineLevel="5" x14ac:dyDescent="0.4">
      <c r="A25" s="24"/>
      <c r="B25" s="24"/>
      <c r="C25" s="27"/>
      <c r="D25" s="25"/>
      <c r="E25" s="24"/>
      <c r="F25" s="24"/>
      <c r="G25" s="24"/>
      <c r="H25" s="28"/>
      <c r="I25" s="61"/>
      <c r="J25" s="24"/>
      <c r="K25" s="24"/>
      <c r="L25" s="24"/>
      <c r="M25" s="24"/>
      <c r="N25" s="24"/>
      <c r="O25" s="1"/>
      <c r="P25" s="24"/>
      <c r="Q25" s="24"/>
      <c r="R25" s="28"/>
      <c r="S25" s="24"/>
      <c r="T25" s="24"/>
      <c r="U25" s="24"/>
      <c r="V25" s="28"/>
      <c r="W25" s="24"/>
      <c r="X25" s="24"/>
      <c r="Y25" s="24"/>
      <c r="Z25" s="24"/>
      <c r="AA25" s="29"/>
      <c r="AB25" s="30">
        <f>SUBTOTAL(1,AB20:AB24)</f>
        <v>34200</v>
      </c>
      <c r="AC25" s="70" t="s">
        <v>224</v>
      </c>
      <c r="AD25" s="32"/>
      <c r="AE25" s="32"/>
      <c r="AF25" s="32"/>
      <c r="AG25" s="32"/>
      <c r="AH25" s="32"/>
      <c r="AI25" s="32"/>
      <c r="AJ25" s="24"/>
    </row>
    <row r="26" spans="1:36" ht="17.100000000000001" customHeight="1" outlineLevel="4" x14ac:dyDescent="0.4">
      <c r="A26" s="24"/>
      <c r="B26" s="24"/>
      <c r="C26" s="27"/>
      <c r="D26" s="25"/>
      <c r="E26" s="24"/>
      <c r="F26" s="24"/>
      <c r="G26" s="72" t="s">
        <v>233</v>
      </c>
      <c r="H26" s="28"/>
      <c r="I26" s="61"/>
      <c r="J26" s="24"/>
      <c r="K26" s="24"/>
      <c r="L26" s="24"/>
      <c r="M26" s="24"/>
      <c r="N26" s="24"/>
      <c r="O26" s="1"/>
      <c r="P26" s="24"/>
      <c r="Q26" s="24"/>
      <c r="R26" s="28"/>
      <c r="S26" s="24"/>
      <c r="T26" s="24"/>
      <c r="U26" s="24"/>
      <c r="V26" s="28"/>
      <c r="W26" s="24"/>
      <c r="X26" s="24"/>
      <c r="Y26" s="24"/>
      <c r="Z26" s="24">
        <f ca="1">SUBTOTAL(5,Z20:Z24)</f>
        <v>887</v>
      </c>
      <c r="AA26" s="29"/>
      <c r="AB26" s="30"/>
      <c r="AC26" s="67"/>
      <c r="AD26" s="32"/>
      <c r="AE26" s="32"/>
      <c r="AF26" s="32"/>
      <c r="AG26" s="32"/>
      <c r="AH26" s="32"/>
      <c r="AI26" s="32"/>
      <c r="AJ26" s="24"/>
    </row>
    <row r="27" spans="1:36" ht="17.100000000000001" customHeight="1" outlineLevel="3" x14ac:dyDescent="0.4">
      <c r="A27" s="24"/>
      <c r="B27" s="24"/>
      <c r="C27" s="27"/>
      <c r="D27" s="25"/>
      <c r="E27" s="24"/>
      <c r="F27" s="24"/>
      <c r="G27" s="72" t="s">
        <v>231</v>
      </c>
      <c r="H27" s="28"/>
      <c r="I27" s="61"/>
      <c r="J27" s="24"/>
      <c r="K27" s="24"/>
      <c r="L27" s="24"/>
      <c r="M27" s="24"/>
      <c r="N27" s="24"/>
      <c r="O27" s="1"/>
      <c r="P27" s="24"/>
      <c r="Q27" s="24"/>
      <c r="R27" s="28"/>
      <c r="S27" s="24"/>
      <c r="T27" s="24"/>
      <c r="U27" s="24"/>
      <c r="V27" s="28"/>
      <c r="W27" s="24"/>
      <c r="X27" s="24"/>
      <c r="Y27" s="24"/>
      <c r="Z27" s="24">
        <f ca="1">SUBTOTAL(4,Z20:Z24)</f>
        <v>5573</v>
      </c>
      <c r="AA27" s="29"/>
      <c r="AB27" s="30"/>
      <c r="AC27" s="67"/>
      <c r="AD27" s="32"/>
      <c r="AE27" s="32"/>
      <c r="AF27" s="32"/>
      <c r="AG27" s="32"/>
      <c r="AH27" s="32"/>
      <c r="AI27" s="32"/>
      <c r="AJ27" s="24"/>
    </row>
    <row r="28" spans="1:36" ht="17.100000000000001" customHeight="1" outlineLevel="2" x14ac:dyDescent="0.4">
      <c r="A28" s="24"/>
      <c r="B28" s="24"/>
      <c r="C28" s="27"/>
      <c r="D28" s="25"/>
      <c r="E28" s="24"/>
      <c r="F28" s="24"/>
      <c r="G28" s="24"/>
      <c r="H28" s="28"/>
      <c r="I28" s="61"/>
      <c r="J28" s="24"/>
      <c r="K28" s="24"/>
      <c r="L28" s="24"/>
      <c r="M28" s="24"/>
      <c r="N28" s="24"/>
      <c r="O28" s="1"/>
      <c r="P28" s="24"/>
      <c r="Q28" s="24"/>
      <c r="R28" s="28"/>
      <c r="S28" s="24"/>
      <c r="T28" s="24"/>
      <c r="U28" s="24"/>
      <c r="V28" s="28"/>
      <c r="W28" s="24"/>
      <c r="X28" s="24"/>
      <c r="Y28" s="24"/>
      <c r="Z28" s="24"/>
      <c r="AA28" s="29"/>
      <c r="AB28" s="82" t="s">
        <v>219</v>
      </c>
      <c r="AC28" s="85">
        <f>SUBTOTAL(3,AC20:AC24)</f>
        <v>5</v>
      </c>
      <c r="AD28" s="32"/>
      <c r="AE28" s="32"/>
      <c r="AF28" s="32"/>
      <c r="AG28" s="32"/>
      <c r="AH28" s="32"/>
      <c r="AI28" s="32"/>
      <c r="AJ28" s="24"/>
    </row>
    <row r="29" spans="1:36" ht="17.100000000000001" customHeight="1" outlineLevel="6" x14ac:dyDescent="0.4">
      <c r="A29" s="24" t="str">
        <f>LEFT(O29,FIND("@", O29)-1) &amp; "-" &amp; RIGHT(P29, 4)</f>
        <v>rkatjddnr-7535</v>
      </c>
      <c r="B29" s="24" t="str">
        <f>REPLACE(A29,2,LEN(A29)-6,REPT("*",LEN(A29)-6))</f>
        <v>r********-7535</v>
      </c>
      <c r="C29" s="27" t="s">
        <v>14</v>
      </c>
      <c r="D29" s="25" t="str">
        <f>REPLACE(C29, 2, 2, "**")</f>
        <v>감**</v>
      </c>
      <c r="E29" s="24" t="s">
        <v>143</v>
      </c>
      <c r="F29" s="24" t="str">
        <f>E29&amp;REPT("*",6)</f>
        <v>051109-3******</v>
      </c>
      <c r="G29" s="24" t="str">
        <f>CHOOSE(VALUE(RIGHT(E29, 1)), "남", "여", "남", "여")</f>
        <v>남</v>
      </c>
      <c r="H29" s="28">
        <f>DATE(IF(VALUE(RIGHT(E29, 1))&gt;=3, LEFT(E29, 2)+100, LEFT(E29, 2)), MID(E29, 3, 2), MID(E29, 5, 2))</f>
        <v>38665</v>
      </c>
      <c r="I29" s="61" t="str">
        <f>CHOOSE(WEEKDAY(H29, 1), "일", "월", "화", "수", "목", "금", "토", "일")</f>
        <v>수</v>
      </c>
      <c r="J29" s="24">
        <f>WEEKDAY(H29,1)</f>
        <v>4</v>
      </c>
      <c r="K29" s="24">
        <f ca="1">DATEDIF(H29, TODAY(), "Y")</f>
        <v>19</v>
      </c>
      <c r="L29" s="24">
        <f ca="1">DATEDIF(H29, TODAY(), "M")</f>
        <v>233</v>
      </c>
      <c r="M29" s="24">
        <f ca="1">DATEDIF(H29, TODAY(), "D")</f>
        <v>7120</v>
      </c>
      <c r="N29" s="24" t="str">
        <f ca="1">DATEDIF(H29, TODAY(), "Y") &amp; "년 " &amp; DATEDIF(H29, TODAY(), "YM") &amp; "개월 " &amp; DATEDIF(H29, TODAY(), "MD") &amp; "일"</f>
        <v>19년 5개월 29일</v>
      </c>
      <c r="O29" s="1" t="s">
        <v>41</v>
      </c>
      <c r="P29" s="24" t="s">
        <v>99</v>
      </c>
      <c r="Q29" s="24" t="str">
        <f>REPLACE(P29,FIND("-",P29)+1,FIND("-",P29,FIND("-",P29)+1)-FIND("-",P29)-1,REPT("*",FIND("-",P29,FIND("-",P29)+1)-FIND("-",P29)-1))</f>
        <v>010-****-7535</v>
      </c>
      <c r="R29" s="28">
        <v>43519</v>
      </c>
      <c r="S29" s="24">
        <f>YEAR(R29)</f>
        <v>2019</v>
      </c>
      <c r="T29" s="24">
        <f>MONTH(R29)</f>
        <v>2</v>
      </c>
      <c r="U29" s="24">
        <f>DAY(R29)</f>
        <v>23</v>
      </c>
      <c r="V29" s="28">
        <f>DATE(S29,T29,U29)</f>
        <v>43519</v>
      </c>
      <c r="W29" s="24" t="str">
        <f>CHOOSE(WEEKDAY(V29),"일","월","화","수","목","금","토")</f>
        <v>토</v>
      </c>
      <c r="X29" s="24">
        <f ca="1">DATEDIF(R29, TODAY(), "Y")</f>
        <v>6</v>
      </c>
      <c r="Y29" s="24">
        <f ca="1">DATEDIF(R29, TODAY(), "M")</f>
        <v>74</v>
      </c>
      <c r="Z29" s="24">
        <f ca="1">DATEDIF(R29, TODAY(), "D")</f>
        <v>2266</v>
      </c>
      <c r="AA29" s="29" t="str">
        <f ca="1">DATEDIF(R29, TODAY(), "Y") &amp; "년 " &amp; DATEDIF(R29, TODAY(), "YM") &amp; "개월 " &amp; DATEDIF(R29, TODAY(), "MD") &amp; "일"</f>
        <v>6년 2개월 15일</v>
      </c>
      <c r="AB29" s="30">
        <v>2500</v>
      </c>
      <c r="AC29" s="58" t="str">
        <f>INDEX(참조표!$C$1:$F$3, 3, MATCH(AB29, 참조표!$C$1:$F$1,1))</f>
        <v>BRONZE</v>
      </c>
      <c r="AD29" s="32">
        <f ca="1">INDEX(참조표!$C$4:$F$9, MATCH(X29,참조표!$B$4:$B$9,1),MATCH(AB29,참조표!$C$1:$F$1,1))</f>
        <v>0.02</v>
      </c>
      <c r="AE29" s="32">
        <f ca="1">INDEX(참조표!$C$4:$F$9,MATCH(X29,참조표!$B$4:$B$9,1),MATCH(AC29,참조표!$C$3:$F$3,0))</f>
        <v>0.02</v>
      </c>
      <c r="AF29" s="32">
        <f ca="1">VLOOKUP(X29,참조표!$B$4:$F$9,MATCH(AB29,참조표!$C$1:$F$1,1)+1,TRUE)</f>
        <v>0.02</v>
      </c>
      <c r="AG29" s="32">
        <f ca="1">VLOOKUP(X29,참조표!$B$4:$F$9,MATCH(AC29,참조표!$C$3:$F$3,0)+1,TRUE)</f>
        <v>0.02</v>
      </c>
      <c r="AH29" s="32">
        <f ca="1">HLOOKUP(AB29,참조표!$C$1:$F$9,MATCH(X29,참조표!$B$4:$B$9,1)+3,TRUE)</f>
        <v>0.02</v>
      </c>
      <c r="AI29" s="32">
        <f ca="1">HLOOKUP(AC29,참조표!$C$3:$F$9,MATCH(X29,참조표!$B$4:$B$9,1)+1,FALSE)</f>
        <v>0.02</v>
      </c>
      <c r="AJ29" s="24" t="str">
        <f t="shared" si="0"/>
        <v>naver</v>
      </c>
    </row>
    <row r="30" spans="1:36" ht="17.100000000000001" customHeight="1" outlineLevel="6" x14ac:dyDescent="0.4">
      <c r="A30" s="24" t="str">
        <f>LEFT(O30,FIND("@", O30)-1) &amp; "-" &amp; RIGHT(P30, 4)</f>
        <v>hhphhp-4123</v>
      </c>
      <c r="B30" s="24" t="str">
        <f>REPLACE(A30,2,LEN(A30)-6,REPT("*",LEN(A30)-6))</f>
        <v>h*****-4123</v>
      </c>
      <c r="C30" s="27" t="s">
        <v>18</v>
      </c>
      <c r="D30" s="25" t="str">
        <f>REPLACE(C30, 2, 2, "**")</f>
        <v>박**</v>
      </c>
      <c r="E30" s="24" t="s">
        <v>77</v>
      </c>
      <c r="F30" s="24" t="str">
        <f>E30&amp;REPT("*",6)</f>
        <v>900615-1******</v>
      </c>
      <c r="G30" s="24" t="str">
        <f>CHOOSE(VALUE(RIGHT(E30, 1)), "남", "여", "남", "여")</f>
        <v>남</v>
      </c>
      <c r="H30" s="28">
        <f>DATE(IF(VALUE(RIGHT(E30, 1))&gt;=3, LEFT(E30, 2)+100, LEFT(E30, 2)), MID(E30, 3, 2), MID(E30, 5, 2))</f>
        <v>33039</v>
      </c>
      <c r="I30" s="62" t="str">
        <f>CHOOSE(WEEKDAY(H30, 1), "일", "월", "화", "수", "목", "금", "토", "일")</f>
        <v>금</v>
      </c>
      <c r="J30" s="24">
        <f>WEEKDAY(H30,1)</f>
        <v>6</v>
      </c>
      <c r="K30" s="24">
        <f ca="1">DATEDIF(H30, TODAY(), "Y")</f>
        <v>34</v>
      </c>
      <c r="L30" s="24">
        <f ca="1">DATEDIF(H30, TODAY(), "M")</f>
        <v>418</v>
      </c>
      <c r="M30" s="24">
        <f ca="1">DATEDIF(H30, TODAY(), "D")</f>
        <v>12746</v>
      </c>
      <c r="N30" s="24" t="str">
        <f ca="1">DATEDIF(H30, TODAY(), "Y") &amp; "년 " &amp; DATEDIF(H30, TODAY(), "YM") &amp; "개월 " &amp; DATEDIF(H30, TODAY(), "MD") &amp; "일"</f>
        <v>34년 10개월 23일</v>
      </c>
      <c r="O30" s="1" t="s">
        <v>45</v>
      </c>
      <c r="P30" s="24" t="s">
        <v>103</v>
      </c>
      <c r="Q30" s="24" t="str">
        <f>REPLACE(P30,FIND("-",P30)+1,FIND("-",P30,FIND("-",P30)+1)-FIND("-",P30)-1,REPT("*",FIND("-",P30,FIND("-",P30)+1)-FIND("-",P30)-1))</f>
        <v>010-****-4123</v>
      </c>
      <c r="R30" s="28">
        <v>43475</v>
      </c>
      <c r="S30" s="24">
        <f>YEAR(R30)</f>
        <v>2019</v>
      </c>
      <c r="T30" s="24">
        <f>MONTH(R30)</f>
        <v>1</v>
      </c>
      <c r="U30" s="24">
        <f>DAY(R30)</f>
        <v>10</v>
      </c>
      <c r="V30" s="28">
        <f>DATE(S30,T30,U30)</f>
        <v>43475</v>
      </c>
      <c r="W30" s="24" t="str">
        <f>CHOOSE(WEEKDAY(V30),"일","월","화","수","목","금","토")</f>
        <v>목</v>
      </c>
      <c r="X30" s="24">
        <f ca="1">DATEDIF(R30, TODAY(), "Y")</f>
        <v>6</v>
      </c>
      <c r="Y30" s="24">
        <f ca="1">DATEDIF(R30, TODAY(), "M")</f>
        <v>75</v>
      </c>
      <c r="Z30" s="24">
        <f ca="1">DATEDIF(R30, TODAY(), "D")</f>
        <v>2310</v>
      </c>
      <c r="AA30" s="29" t="str">
        <f ca="1">DATEDIF(R30, TODAY(), "Y") &amp; "년 " &amp; DATEDIF(R30, TODAY(), "YM") &amp; "개월 " &amp; DATEDIF(R30, TODAY(), "MD") &amp; "일"</f>
        <v>6년 3개월 28일</v>
      </c>
      <c r="AB30" s="30">
        <v>400</v>
      </c>
      <c r="AC30" s="58" t="str">
        <f>INDEX(참조표!$C$1:$F$3, 3, MATCH(AB30, 참조표!$C$1:$F$1,1))</f>
        <v>BRONZE</v>
      </c>
      <c r="AD30" s="32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0"/>
        <v>naver</v>
      </c>
    </row>
    <row r="31" spans="1:36" ht="17.100000000000001" customHeight="1" outlineLevel="6" x14ac:dyDescent="0.4">
      <c r="A31" s="24" t="str">
        <f>LEFT(O31,FIND("@", O31)-1) &amp; "-" &amp; RIGHT(P31, 4)</f>
        <v>wtgwd102-9985</v>
      </c>
      <c r="B31" s="24" t="str">
        <f>REPLACE(A31,2,LEN(A31)-6,REPT("*",LEN(A31)-6))</f>
        <v>w*******-9985</v>
      </c>
      <c r="C31" s="27" t="s">
        <v>25</v>
      </c>
      <c r="D31" s="25" t="str">
        <f>REPLACE(C31, 2, 2, "**")</f>
        <v>김**</v>
      </c>
      <c r="E31" s="24" t="s">
        <v>144</v>
      </c>
      <c r="F31" s="24" t="str">
        <f>E31&amp;REPT("*",6)</f>
        <v>030628-3******</v>
      </c>
      <c r="G31" s="24" t="str">
        <f>CHOOSE(VALUE(RIGHT(E31, 1)), "남", "여", "남", "여")</f>
        <v>남</v>
      </c>
      <c r="H31" s="28">
        <f>DATE(IF(VALUE(RIGHT(E31, 1))&gt;=3, LEFT(E31, 2)+100, LEFT(E31, 2)), MID(E31, 3, 2), MID(E31, 5, 2))</f>
        <v>37800</v>
      </c>
      <c r="I31" s="63" t="str">
        <f>CHOOSE(WEEKDAY(H31, 1), "일", "월", "화", "수", "목", "금", "토", "일")</f>
        <v>토</v>
      </c>
      <c r="J31" s="24">
        <f>WEEKDAY(H31,1)</f>
        <v>7</v>
      </c>
      <c r="K31" s="24">
        <f ca="1">DATEDIF(H31, TODAY(), "Y")</f>
        <v>21</v>
      </c>
      <c r="L31" s="24">
        <f ca="1">DATEDIF(H31, TODAY(), "M")</f>
        <v>262</v>
      </c>
      <c r="M31" s="24">
        <f ca="1">DATEDIF(H31, TODAY(), "D")</f>
        <v>7985</v>
      </c>
      <c r="N31" s="24" t="str">
        <f ca="1">DATEDIF(H31, TODAY(), "Y") &amp; "년 " &amp; DATEDIF(H31, TODAY(), "YM") &amp; "개월 " &amp; DATEDIF(H31, TODAY(), "MD") &amp; "일"</f>
        <v>21년 10개월 10일</v>
      </c>
      <c r="O31" s="125" t="s">
        <v>235</v>
      </c>
      <c r="P31" s="24" t="s">
        <v>110</v>
      </c>
      <c r="Q31" s="24" t="str">
        <f>REPLACE(P31,FIND("-",P31)+1,FIND("-",P31,FIND("-",P31)+1)-FIND("-",P31)-1,REPT("*",FIND("-",P31,FIND("-",P31)+1)-FIND("-",P31)-1))</f>
        <v>010-****-9985</v>
      </c>
      <c r="R31" s="28">
        <v>45181</v>
      </c>
      <c r="S31" s="24">
        <f>YEAR(R31)</f>
        <v>2023</v>
      </c>
      <c r="T31" s="24">
        <f>MONTH(R31)</f>
        <v>9</v>
      </c>
      <c r="U31" s="24">
        <f>DAY(R31)</f>
        <v>12</v>
      </c>
      <c r="V31" s="28">
        <f>DATE(S31,T31,U31)</f>
        <v>45181</v>
      </c>
      <c r="W31" s="24" t="str">
        <f>CHOOSE(WEEKDAY(V31),"일","월","화","수","목","금","토")</f>
        <v>화</v>
      </c>
      <c r="X31" s="24">
        <f ca="1">DATEDIF(R31, TODAY(), "Y")</f>
        <v>1</v>
      </c>
      <c r="Y31" s="24">
        <f ca="1">DATEDIF(R31, TODAY(), "M")</f>
        <v>19</v>
      </c>
      <c r="Z31" s="24">
        <f ca="1">DATEDIF(R31, TODAY(), "D")</f>
        <v>604</v>
      </c>
      <c r="AA31" s="29" t="str">
        <f ca="1">DATEDIF(R31, TODAY(), "Y") &amp; "년 " &amp; DATEDIF(R31, TODAY(), "YM") &amp; "개월 " &amp; DATEDIF(R31, TODAY(), "MD") &amp; "일"</f>
        <v>1년 7개월 26일</v>
      </c>
      <c r="AB31" s="30">
        <v>300</v>
      </c>
      <c r="AC31" s="58" t="str">
        <f>INDEX(참조표!$C$1:$F$3, 3, MATCH(AB31, 참조표!$C$1:$F$1,1))</f>
        <v>BRONZE</v>
      </c>
      <c r="AD31" s="32">
        <f ca="1">INDEX(참조표!$C$4:$F$9, MATCH(X31,참조표!$B$4:$B$9,1),MATCH(AB31,참조표!$C$1:$F$1,1))</f>
        <v>0</v>
      </c>
      <c r="AE31" s="32">
        <f ca="1">INDEX(참조표!$C$4:$F$9,MATCH(X31,참조표!$B$4:$B$9,1),MATCH(AC31,참조표!$C$3:$F$3,0))</f>
        <v>0</v>
      </c>
      <c r="AF31" s="32">
        <f ca="1">VLOOKUP(X31,참조표!$B$4:$F$9,MATCH(AB31,참조표!$C$1:$F$1,1)+1,TRUE)</f>
        <v>0</v>
      </c>
      <c r="AG31" s="32">
        <f ca="1">VLOOKUP(X31,참조표!$B$4:$F$9,MATCH(AC31,참조표!$C$3:$F$3,0)+1,TRUE)</f>
        <v>0</v>
      </c>
      <c r="AH31" s="32">
        <f ca="1">HLOOKUP(AB31,참조표!$C$1:$F$9,MATCH(X31,참조표!$B$4:$B$9,1)+3,TRUE)</f>
        <v>0</v>
      </c>
      <c r="AI31" s="32">
        <f ca="1">HLOOKUP(AC31,참조표!$C$3:$F$9,MATCH(X31,참조표!$B$4:$B$9,1)+1,FALSE)</f>
        <v>0</v>
      </c>
      <c r="AJ31" s="24" t="str">
        <f t="shared" si="0"/>
        <v>gmail</v>
      </c>
    </row>
    <row r="32" spans="1:36" ht="17.100000000000001" customHeight="1" outlineLevel="6" x14ac:dyDescent="0.4">
      <c r="A32" s="24" t="str">
        <f>LEFT(O32,FIND("@", O32)-1) &amp; "-" &amp; RIGHT(P32, 4)</f>
        <v>eachother-4532</v>
      </c>
      <c r="B32" s="24" t="str">
        <f>REPLACE(A32,2,LEN(A32)-6,REPT("*",LEN(A32)-6))</f>
        <v>e********-4532</v>
      </c>
      <c r="C32" s="27" t="s">
        <v>6</v>
      </c>
      <c r="D32" s="25" t="str">
        <f>REPLACE(C32, 2, 2, "**")</f>
        <v>김**</v>
      </c>
      <c r="E32" s="24" t="s">
        <v>86</v>
      </c>
      <c r="F32" s="24" t="str">
        <f>E32&amp;REPT("*",6)</f>
        <v>830925-1******</v>
      </c>
      <c r="G32" s="24" t="str">
        <f>CHOOSE(VALUE(RIGHT(E32, 1)), "남", "여", "남", "여")</f>
        <v>남</v>
      </c>
      <c r="H32" s="28">
        <f>DATE(IF(VALUE(RIGHT(E32, 1))&gt;=3, LEFT(E32, 2)+100, LEFT(E32, 2)), MID(E32, 3, 2), MID(E32, 5, 2))</f>
        <v>30584</v>
      </c>
      <c r="I32" s="64" t="str">
        <f>CHOOSE(WEEKDAY(H32, 1), "일", "월", "화", "수", "목", "금", "토", "일")</f>
        <v>일</v>
      </c>
      <c r="J32" s="24">
        <f>WEEKDAY(H32,1)</f>
        <v>1</v>
      </c>
      <c r="K32" s="24">
        <f ca="1">DATEDIF(H32, TODAY(), "Y")</f>
        <v>41</v>
      </c>
      <c r="L32" s="24">
        <f ca="1">DATEDIF(H32, TODAY(), "M")</f>
        <v>499</v>
      </c>
      <c r="M32" s="24">
        <f ca="1">DATEDIF(H32, TODAY(), "D")</f>
        <v>15201</v>
      </c>
      <c r="N32" s="24" t="str">
        <f ca="1">DATEDIF(H32, TODAY(), "Y") &amp; "년 " &amp; DATEDIF(H32, TODAY(), "YM") &amp; "개월 " &amp; DATEDIF(H32, TODAY(), "MD") &amp; "일"</f>
        <v>41년 7개월 13일</v>
      </c>
      <c r="O32" s="1" t="s">
        <v>60</v>
      </c>
      <c r="P32" s="24" t="s">
        <v>118</v>
      </c>
      <c r="Q32" s="24" t="str">
        <f>REPLACE(P32,FIND("-",P32)+1,FIND("-",P32,FIND("-",P32)+1)-FIND("-",P32)-1,REPT("*",FIND("-",P32,FIND("-",P32)+1)-FIND("-",P32)-1))</f>
        <v>010-****-4532</v>
      </c>
      <c r="R32" s="28">
        <v>43434</v>
      </c>
      <c r="S32" s="24">
        <f>YEAR(R32)</f>
        <v>2018</v>
      </c>
      <c r="T32" s="24">
        <f>MONTH(R32)</f>
        <v>11</v>
      </c>
      <c r="U32" s="24">
        <f>DAY(R32)</f>
        <v>30</v>
      </c>
      <c r="V32" s="28">
        <f>DATE(S32,T32,U32)</f>
        <v>43434</v>
      </c>
      <c r="W32" s="24" t="str">
        <f>CHOOSE(WEEKDAY(V32),"일","월","화","수","목","금","토")</f>
        <v>금</v>
      </c>
      <c r="X32" s="24">
        <f ca="1">DATEDIF(R32, TODAY(), "Y")</f>
        <v>6</v>
      </c>
      <c r="Y32" s="24">
        <f ca="1">DATEDIF(R32, TODAY(), "M")</f>
        <v>77</v>
      </c>
      <c r="Z32" s="24">
        <f ca="1">DATEDIF(R32, TODAY(), "D")</f>
        <v>2351</v>
      </c>
      <c r="AA32" s="29" t="str">
        <f ca="1">DATEDIF(R32, TODAY(), "Y") &amp; "년 " &amp; DATEDIF(R32, TODAY(), "YM") &amp; "개월 " &amp; DATEDIF(R32, TODAY(), "MD") &amp; "일"</f>
        <v>6년 5개월 8일</v>
      </c>
      <c r="AB32" s="30">
        <v>9200</v>
      </c>
      <c r="AC32" s="58" t="str">
        <f>INDEX(참조표!$C$1:$F$3, 3, MATCH(AB32, 참조표!$C$1:$F$1,1))</f>
        <v>BRONZE</v>
      </c>
      <c r="AD32" s="32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0"/>
        <v>hotmail</v>
      </c>
    </row>
    <row r="33" spans="1:36" ht="17.100000000000001" customHeight="1" outlineLevel="5" x14ac:dyDescent="0.4">
      <c r="A33" s="24"/>
      <c r="B33" s="24"/>
      <c r="C33" s="27"/>
      <c r="D33" s="25"/>
      <c r="E33" s="24"/>
      <c r="F33" s="24"/>
      <c r="G33" s="24"/>
      <c r="H33" s="28"/>
      <c r="I33" s="64"/>
      <c r="J33" s="24"/>
      <c r="K33" s="24"/>
      <c r="L33" s="24"/>
      <c r="M33" s="24"/>
      <c r="N33" s="24"/>
      <c r="O33" s="1"/>
      <c r="P33" s="24"/>
      <c r="Q33" s="24"/>
      <c r="R33" s="28"/>
      <c r="S33" s="24"/>
      <c r="T33" s="24"/>
      <c r="U33" s="24"/>
      <c r="V33" s="28"/>
      <c r="W33" s="24"/>
      <c r="X33" s="24"/>
      <c r="Y33" s="24"/>
      <c r="Z33" s="24"/>
      <c r="AA33" s="29"/>
      <c r="AB33" s="30">
        <f>SUBTOTAL(1,AB29:AB32)</f>
        <v>3100</v>
      </c>
      <c r="AC33" s="90" t="s">
        <v>225</v>
      </c>
      <c r="AD33" s="32"/>
      <c r="AE33" s="32"/>
      <c r="AF33" s="32"/>
      <c r="AG33" s="32"/>
      <c r="AH33" s="32"/>
      <c r="AI33" s="32"/>
      <c r="AJ33" s="24"/>
    </row>
    <row r="34" spans="1:36" ht="17.100000000000001" customHeight="1" outlineLevel="4" x14ac:dyDescent="0.4">
      <c r="A34" s="24"/>
      <c r="B34" s="24"/>
      <c r="C34" s="27"/>
      <c r="D34" s="25"/>
      <c r="E34" s="24"/>
      <c r="F34" s="24"/>
      <c r="G34" s="72" t="s">
        <v>233</v>
      </c>
      <c r="H34" s="28"/>
      <c r="I34" s="64"/>
      <c r="J34" s="24"/>
      <c r="K34" s="24"/>
      <c r="L34" s="24"/>
      <c r="M34" s="24"/>
      <c r="N34" s="24"/>
      <c r="O34" s="1"/>
      <c r="P34" s="24"/>
      <c r="Q34" s="24"/>
      <c r="R34" s="28"/>
      <c r="S34" s="24"/>
      <c r="T34" s="24"/>
      <c r="U34" s="24"/>
      <c r="V34" s="28"/>
      <c r="W34" s="24"/>
      <c r="X34" s="24"/>
      <c r="Y34" s="24"/>
      <c r="Z34" s="24">
        <f ca="1">SUBTOTAL(5,Z29:Z32)</f>
        <v>604</v>
      </c>
      <c r="AA34" s="29"/>
      <c r="AB34" s="30"/>
      <c r="AC34" s="58"/>
      <c r="AD34" s="32"/>
      <c r="AE34" s="32"/>
      <c r="AF34" s="32"/>
      <c r="AG34" s="32"/>
      <c r="AH34" s="32"/>
      <c r="AI34" s="32"/>
      <c r="AJ34" s="24"/>
    </row>
    <row r="35" spans="1:36" ht="17.100000000000001" customHeight="1" outlineLevel="3" x14ac:dyDescent="0.4">
      <c r="A35" s="24"/>
      <c r="B35" s="24"/>
      <c r="C35" s="27"/>
      <c r="D35" s="25"/>
      <c r="E35" s="24"/>
      <c r="F35" s="24"/>
      <c r="G35" s="72" t="s">
        <v>231</v>
      </c>
      <c r="H35" s="28"/>
      <c r="I35" s="64"/>
      <c r="J35" s="24"/>
      <c r="K35" s="24"/>
      <c r="L35" s="24"/>
      <c r="M35" s="24"/>
      <c r="N35" s="24"/>
      <c r="O35" s="1"/>
      <c r="P35" s="24"/>
      <c r="Q35" s="24"/>
      <c r="R35" s="28"/>
      <c r="S35" s="24"/>
      <c r="T35" s="24"/>
      <c r="U35" s="24"/>
      <c r="V35" s="28"/>
      <c r="W35" s="24"/>
      <c r="X35" s="24"/>
      <c r="Y35" s="24"/>
      <c r="Z35" s="24">
        <f ca="1">SUBTOTAL(4,Z29:Z32)</f>
        <v>2351</v>
      </c>
      <c r="AA35" s="29"/>
      <c r="AB35" s="30"/>
      <c r="AC35" s="58"/>
      <c r="AD35" s="32"/>
      <c r="AE35" s="32"/>
      <c r="AF35" s="32"/>
      <c r="AG35" s="32"/>
      <c r="AH35" s="32"/>
      <c r="AI35" s="32"/>
      <c r="AJ35" s="24"/>
    </row>
    <row r="36" spans="1:36" ht="17.100000000000001" customHeight="1" outlineLevel="2" x14ac:dyDescent="0.4">
      <c r="A36" s="24"/>
      <c r="B36" s="24"/>
      <c r="C36" s="27"/>
      <c r="D36" s="25"/>
      <c r="E36" s="24"/>
      <c r="F36" s="24"/>
      <c r="G36" s="24"/>
      <c r="H36" s="28"/>
      <c r="I36" s="64"/>
      <c r="J36" s="24"/>
      <c r="K36" s="24"/>
      <c r="L36" s="24"/>
      <c r="M36" s="24"/>
      <c r="N36" s="24"/>
      <c r="O36" s="1"/>
      <c r="P36" s="24"/>
      <c r="Q36" s="24"/>
      <c r="R36" s="28"/>
      <c r="S36" s="24"/>
      <c r="T36" s="24"/>
      <c r="U36" s="24"/>
      <c r="V36" s="28"/>
      <c r="W36" s="24"/>
      <c r="X36" s="24"/>
      <c r="Y36" s="24"/>
      <c r="Z36" s="24"/>
      <c r="AA36" s="29"/>
      <c r="AB36" s="82" t="s">
        <v>220</v>
      </c>
      <c r="AC36" s="86">
        <f>SUBTOTAL(3,AC29:AC32)</f>
        <v>4</v>
      </c>
      <c r="AD36" s="32"/>
      <c r="AE36" s="32"/>
      <c r="AF36" s="32"/>
      <c r="AG36" s="32"/>
      <c r="AH36" s="32"/>
      <c r="AI36" s="32"/>
      <c r="AJ36" s="24"/>
    </row>
    <row r="37" spans="1:36" ht="17.100000000000001" customHeight="1" outlineLevel="1" x14ac:dyDescent="0.4">
      <c r="A37" s="24"/>
      <c r="B37" s="24"/>
      <c r="C37" s="27"/>
      <c r="D37" s="25"/>
      <c r="E37" s="24"/>
      <c r="F37" s="72" t="s">
        <v>229</v>
      </c>
      <c r="G37" s="24">
        <f>SUBTOTAL(3,G2:G32)</f>
        <v>25</v>
      </c>
      <c r="H37" s="28"/>
      <c r="I37" s="64"/>
      <c r="J37" s="24"/>
      <c r="K37" s="24"/>
      <c r="L37" s="24"/>
      <c r="M37" s="24"/>
      <c r="N37" s="24"/>
      <c r="O37" s="1"/>
      <c r="P37" s="24"/>
      <c r="Q37" s="24"/>
      <c r="R37" s="28"/>
      <c r="S37" s="24"/>
      <c r="T37" s="24"/>
      <c r="U37" s="24"/>
      <c r="V37" s="28"/>
      <c r="W37" s="24"/>
      <c r="X37" s="24"/>
      <c r="Y37" s="24"/>
      <c r="Z37" s="24"/>
      <c r="AA37" s="29"/>
      <c r="AB37" s="30"/>
      <c r="AC37" s="58"/>
      <c r="AD37" s="32"/>
      <c r="AE37" s="32"/>
      <c r="AF37" s="32"/>
      <c r="AG37" s="32"/>
      <c r="AH37" s="32"/>
      <c r="AI37" s="32"/>
      <c r="AJ37" s="24"/>
    </row>
    <row r="38" spans="1:36" ht="16.8" customHeight="1" outlineLevel="6" x14ac:dyDescent="0.4">
      <c r="A38" s="24" t="str">
        <f>LEFT(O38,FIND("@", O38)-1) &amp; "-" &amp; RIGHT(P38, 4)</f>
        <v>seosyjsh12-7941</v>
      </c>
      <c r="B38" s="24" t="str">
        <f>REPLACE(A38,2,LEN(A38)-6,REPT("*",LEN(A38)-6))</f>
        <v>s*********-7941</v>
      </c>
      <c r="C38" s="27" t="s">
        <v>30</v>
      </c>
      <c r="D38" s="25" t="str">
        <f>REPLACE(C38, 2, 2, "**")</f>
        <v>서**</v>
      </c>
      <c r="E38" s="24" t="s">
        <v>84</v>
      </c>
      <c r="F38" s="24" t="str">
        <f>E38&amp;REPT("*",6)</f>
        <v>821003-2******</v>
      </c>
      <c r="G38" s="24" t="str">
        <f>CHOOSE(VALUE(RIGHT(E38, 1)), "남", "여", "남", "여")</f>
        <v>여</v>
      </c>
      <c r="H38" s="28">
        <f>DATE(IF(VALUE(RIGHT(E38, 1))&gt;=3, LEFT(E38, 2)+100, LEFT(E38, 2)), MID(E38, 3, 2), MID(E38, 5, 2))</f>
        <v>30227</v>
      </c>
      <c r="I38" s="64" t="str">
        <f>CHOOSE(WEEKDAY(H38, 1), "일", "월", "화", "수", "목", "금", "토", "일")</f>
        <v>일</v>
      </c>
      <c r="J38" s="24">
        <f>WEEKDAY(H38,1)</f>
        <v>1</v>
      </c>
      <c r="K38" s="24">
        <f ca="1">DATEDIF(H38, TODAY(), "Y")</f>
        <v>42</v>
      </c>
      <c r="L38" s="24">
        <f ca="1">DATEDIF(H38, TODAY(), "M")</f>
        <v>511</v>
      </c>
      <c r="M38" s="24">
        <f ca="1">DATEDIF(H38, TODAY(), "D")</f>
        <v>15558</v>
      </c>
      <c r="N38" s="24" t="str">
        <f ca="1">DATEDIF(H38, TODAY(), "Y") &amp; "년 " &amp; DATEDIF(H38, TODAY(), "YM") &amp; "개월 " &amp; DATEDIF(H38, TODAY(), "MD") &amp; "일"</f>
        <v>42년 7개월 5일</v>
      </c>
      <c r="O38" s="1" t="s">
        <v>56</v>
      </c>
      <c r="P38" s="24" t="s">
        <v>115</v>
      </c>
      <c r="Q38" s="24" t="str">
        <f>REPLACE(P38,FIND("-",P38)+1,FIND("-",P38,FIND("-",P38)+1)-FIND("-",P38)-1,REPT("*",FIND("-",P38,FIND("-",P38)+1)-FIND("-",P38)-1))</f>
        <v>010-****-7941</v>
      </c>
      <c r="R38" s="28">
        <v>40072</v>
      </c>
      <c r="S38" s="24">
        <f>YEAR(R38)</f>
        <v>2009</v>
      </c>
      <c r="T38" s="24">
        <f>MONTH(R38)</f>
        <v>9</v>
      </c>
      <c r="U38" s="24">
        <f>DAY(R38)</f>
        <v>16</v>
      </c>
      <c r="V38" s="28">
        <f>DATE(S38,T38,U38)</f>
        <v>40072</v>
      </c>
      <c r="W38" s="24" t="str">
        <f>CHOOSE(WEEKDAY(V38),"일","월","화","수","목","금","토")</f>
        <v>수</v>
      </c>
      <c r="X38" s="24">
        <f ca="1">DATEDIF(R38, TODAY(), "Y")</f>
        <v>15</v>
      </c>
      <c r="Y38" s="24">
        <f ca="1">DATEDIF(R38, TODAY(), "M")</f>
        <v>187</v>
      </c>
      <c r="Z38" s="24">
        <f ca="1">DATEDIF(R38, TODAY(), "D")</f>
        <v>5713</v>
      </c>
      <c r="AA38" s="29" t="str">
        <f ca="1">DATEDIF(R38, TODAY(), "Y") &amp; "년 " &amp; DATEDIF(R38, TODAY(), "YM") &amp; "개월 " &amp; DATEDIF(R38, TODAY(), "MD") &amp; "일"</f>
        <v>15년 7개월 22일</v>
      </c>
      <c r="AB38" s="30">
        <v>210300</v>
      </c>
      <c r="AC38" s="66" t="str">
        <f>INDEX(참조표!$C$1:$F$3, 3, MATCH(AB38, 참조표!$C$1:$F$1,1))</f>
        <v>PURE GOLD</v>
      </c>
      <c r="AD38" s="32">
        <f ca="1">INDEX(참조표!$C$4:$F$9, MATCH(X38,참조표!$B$4:$B$9,1),MATCH(AB38,참조표!$C$1:$F$1,1))</f>
        <v>0.3</v>
      </c>
      <c r="AE38" s="32">
        <f ca="1">INDEX(참조표!$C$4:$F$9,MATCH(X38,참조표!$B$4:$B$9,1),MATCH(AC38,참조표!$C$3:$F$3,0))</f>
        <v>0.3</v>
      </c>
      <c r="AF38" s="32">
        <f ca="1">VLOOKUP(X38,참조표!$B$4:$F$9,MATCH(AB38,참조표!$C$1:$F$1,1)+1,TRUE)</f>
        <v>0.3</v>
      </c>
      <c r="AG38" s="32">
        <f ca="1">VLOOKUP(X38,참조표!$B$4:$F$9,MATCH(AC38,참조표!$C$3:$F$3,0)+1,TRUE)</f>
        <v>0.3</v>
      </c>
      <c r="AH38" s="32">
        <f ca="1">HLOOKUP(AB38,참조표!$C$1:$F$9,MATCH(X38,참조표!$B$4:$B$9,1)+3,TRUE)</f>
        <v>0.3</v>
      </c>
      <c r="AI38" s="32">
        <f ca="1">HLOOKUP(AC38,참조표!$C$3:$F$9,MATCH(X38,참조표!$B$4:$B$9,1)+1,FALSE)</f>
        <v>0.3</v>
      </c>
      <c r="AJ38" s="24" t="str">
        <f t="shared" si="0"/>
        <v>gmail</v>
      </c>
    </row>
    <row r="39" spans="1:36" ht="17.100000000000001" customHeight="1" outlineLevel="6" x14ac:dyDescent="0.4">
      <c r="A39" s="24" t="str">
        <f>LEFT(O39,FIND("@", O39)-1) &amp; "-" &amp; RIGHT(P39, 4)</f>
        <v>ssossok914-2579</v>
      </c>
      <c r="B39" s="24" t="str">
        <f>REPLACE(A39,2,LEN(A39)-6,REPT("*",LEN(A39)-6))</f>
        <v>s*********-2579</v>
      </c>
      <c r="C39" s="27" t="s">
        <v>12</v>
      </c>
      <c r="D39" s="25" t="str">
        <f>REPLACE(C39, 2, 2, "**")</f>
        <v>권**</v>
      </c>
      <c r="E39" s="24" t="s">
        <v>96</v>
      </c>
      <c r="F39" s="24" t="str">
        <f>E39&amp;REPT("*",6)</f>
        <v>791019-2******</v>
      </c>
      <c r="G39" s="24" t="str">
        <f>CHOOSE(VALUE(RIGHT(E39, 1)), "남", "여", "남", "여")</f>
        <v>여</v>
      </c>
      <c r="H39" s="28">
        <f>DATE(IF(VALUE(RIGHT(E39, 1))&gt;=3, LEFT(E39, 2)+100, LEFT(E39, 2)), MID(E39, 3, 2), MID(E39, 5, 2))</f>
        <v>29147</v>
      </c>
      <c r="I39" s="62" t="str">
        <f>CHOOSE(WEEKDAY(H39, 1), "일", "월", "화", "수", "목", "금", "토", "일")</f>
        <v>금</v>
      </c>
      <c r="J39" s="24">
        <f>WEEKDAY(H39,1)</f>
        <v>6</v>
      </c>
      <c r="K39" s="24">
        <f ca="1">DATEDIF(H39, TODAY(), "Y")</f>
        <v>45</v>
      </c>
      <c r="L39" s="24">
        <f ca="1">DATEDIF(H39, TODAY(), "M")</f>
        <v>546</v>
      </c>
      <c r="M39" s="24">
        <f ca="1">DATEDIF(H39, TODAY(), "D")</f>
        <v>16638</v>
      </c>
      <c r="N39" s="24" t="str">
        <f ca="1">DATEDIF(H39, TODAY(), "Y") &amp; "년 " &amp; DATEDIF(H39, TODAY(), "YM") &amp; "개월 " &amp; DATEDIF(H39, TODAY(), "MD") &amp; "일"</f>
        <v>45년 6개월 19일</v>
      </c>
      <c r="O39" s="1" t="s">
        <v>236</v>
      </c>
      <c r="P39" s="24" t="s">
        <v>131</v>
      </c>
      <c r="Q39" s="24" t="str">
        <f>REPLACE(P39,FIND("-",P39)+1,FIND("-",P39,FIND("-",P39)+1)-FIND("-",P39)-1,REPT("*",FIND("-",P39,FIND("-",P39)+1)-FIND("-",P39)-1))</f>
        <v>010-****-2579</v>
      </c>
      <c r="R39" s="28">
        <v>37832</v>
      </c>
      <c r="S39" s="24">
        <f>YEAR(R39)</f>
        <v>2003</v>
      </c>
      <c r="T39" s="24">
        <f>MONTH(R39)</f>
        <v>7</v>
      </c>
      <c r="U39" s="24">
        <f>DAY(R39)</f>
        <v>30</v>
      </c>
      <c r="V39" s="28">
        <f>DATE(S39,T39,U39)</f>
        <v>37832</v>
      </c>
      <c r="W39" s="24" t="str">
        <f>CHOOSE(WEEKDAY(V39),"일","월","화","수","목","금","토")</f>
        <v>수</v>
      </c>
      <c r="X39" s="24">
        <f ca="1">DATEDIF(R39, TODAY(), "Y")</f>
        <v>21</v>
      </c>
      <c r="Y39" s="24">
        <f ca="1">DATEDIF(R39, TODAY(), "M")</f>
        <v>261</v>
      </c>
      <c r="Z39" s="24">
        <f ca="1">DATEDIF(R39, TODAY(), "D")</f>
        <v>7953</v>
      </c>
      <c r="AA39" s="29" t="str">
        <f ca="1">DATEDIF(R39, TODAY(), "Y") &amp; "년 " &amp; DATEDIF(R39, TODAY(), "YM") &amp; "개월 " &amp; DATEDIF(R39, TODAY(), "MD") &amp; "일"</f>
        <v>21년 9개월 8일</v>
      </c>
      <c r="AB39" s="30">
        <v>221000</v>
      </c>
      <c r="AC39" s="66" t="str">
        <f>INDEX(참조표!$C$1:$F$3, 3, MATCH(AB39, 참조표!$C$1:$F$1,1))</f>
        <v>PURE GOLD</v>
      </c>
      <c r="AD39" s="32">
        <f ca="1">INDEX(참조표!$C$4:$F$9, MATCH(X39,참조표!$B$4:$B$9,1),MATCH(AB39,참조표!$C$1:$F$1,1))</f>
        <v>0.35</v>
      </c>
      <c r="AE39" s="32">
        <f ca="1">INDEX(참조표!$C$4:$F$9,MATCH(X39,참조표!$B$4:$B$9,1),MATCH(AC39,참조표!$C$3:$F$3,0))</f>
        <v>0.35</v>
      </c>
      <c r="AF39" s="32">
        <f ca="1">VLOOKUP(X39,참조표!$B$4:$F$9,MATCH(AB39,참조표!$C$1:$F$1,1)+1,TRUE)</f>
        <v>0.35</v>
      </c>
      <c r="AG39" s="32">
        <f ca="1">VLOOKUP(X39,참조표!$B$4:$F$9,MATCH(AC39,참조표!$C$3:$F$3,0)+1,TRUE)</f>
        <v>0.35</v>
      </c>
      <c r="AH39" s="32">
        <f ca="1">HLOOKUP(AB39,참조표!$C$1:$F$9,MATCH(X39,참조표!$B$4:$B$9,1)+3,TRUE)</f>
        <v>0.35</v>
      </c>
      <c r="AI39" s="32">
        <f ca="1">HLOOKUP(AC39,참조표!$C$3:$F$9,MATCH(X39,참조표!$B$4:$B$9,1)+1,FALSE)</f>
        <v>0.35</v>
      </c>
      <c r="AJ39" s="24" t="str">
        <f t="shared" si="0"/>
        <v>gmail</v>
      </c>
    </row>
    <row r="40" spans="1:36" ht="17.100000000000001" customHeight="1" outlineLevel="5" x14ac:dyDescent="0.4">
      <c r="A40" s="24"/>
      <c r="B40" s="24"/>
      <c r="C40" s="27"/>
      <c r="D40" s="25"/>
      <c r="E40" s="24"/>
      <c r="F40" s="24"/>
      <c r="G40" s="24"/>
      <c r="H40" s="28"/>
      <c r="I40" s="62"/>
      <c r="J40" s="24"/>
      <c r="K40" s="24"/>
      <c r="L40" s="24"/>
      <c r="M40" s="24"/>
      <c r="N40" s="24"/>
      <c r="O40" s="1"/>
      <c r="P40" s="24"/>
      <c r="Q40" s="24"/>
      <c r="R40" s="28"/>
      <c r="S40" s="24"/>
      <c r="T40" s="24"/>
      <c r="U40" s="24"/>
      <c r="V40" s="28"/>
      <c r="W40" s="24"/>
      <c r="X40" s="24"/>
      <c r="Y40" s="24"/>
      <c r="Z40" s="24"/>
      <c r="AA40" s="29"/>
      <c r="AB40" s="30">
        <f>SUBTOTAL(1,AB38:AB39)</f>
        <v>215650</v>
      </c>
      <c r="AC40" s="68" t="s">
        <v>222</v>
      </c>
      <c r="AD40" s="32"/>
      <c r="AE40" s="32"/>
      <c r="AF40" s="32"/>
      <c r="AG40" s="32"/>
      <c r="AH40" s="32"/>
      <c r="AI40" s="32"/>
      <c r="AJ40" s="24"/>
    </row>
    <row r="41" spans="1:36" ht="17.100000000000001" customHeight="1" outlineLevel="4" x14ac:dyDescent="0.4">
      <c r="A41" s="24"/>
      <c r="B41" s="24"/>
      <c r="C41" s="27"/>
      <c r="D41" s="25"/>
      <c r="E41" s="24"/>
      <c r="F41" s="24"/>
      <c r="G41" s="72" t="s">
        <v>234</v>
      </c>
      <c r="H41" s="28"/>
      <c r="I41" s="62"/>
      <c r="J41" s="24"/>
      <c r="K41" s="24"/>
      <c r="L41" s="24"/>
      <c r="M41" s="24"/>
      <c r="N41" s="24"/>
      <c r="O41" s="1"/>
      <c r="P41" s="24"/>
      <c r="Q41" s="24"/>
      <c r="R41" s="28"/>
      <c r="S41" s="24"/>
      <c r="T41" s="24"/>
      <c r="U41" s="24"/>
      <c r="V41" s="28"/>
      <c r="W41" s="24"/>
      <c r="X41" s="24"/>
      <c r="Y41" s="24"/>
      <c r="Z41" s="24">
        <f ca="1">SUBTOTAL(5,Z38:Z39)</f>
        <v>5713</v>
      </c>
      <c r="AA41" s="29"/>
      <c r="AB41" s="30"/>
      <c r="AC41" s="66"/>
      <c r="AD41" s="32"/>
      <c r="AE41" s="32"/>
      <c r="AF41" s="32"/>
      <c r="AG41" s="32"/>
      <c r="AH41" s="32"/>
      <c r="AI41" s="32"/>
      <c r="AJ41" s="24"/>
    </row>
    <row r="42" spans="1:36" ht="17.100000000000001" customHeight="1" outlineLevel="3" x14ac:dyDescent="0.4">
      <c r="A42" s="24"/>
      <c r="B42" s="24"/>
      <c r="C42" s="27"/>
      <c r="D42" s="25"/>
      <c r="E42" s="24"/>
      <c r="F42" s="24"/>
      <c r="G42" s="72" t="s">
        <v>232</v>
      </c>
      <c r="H42" s="28"/>
      <c r="I42" s="62"/>
      <c r="J42" s="24"/>
      <c r="K42" s="24"/>
      <c r="L42" s="24"/>
      <c r="M42" s="24"/>
      <c r="N42" s="24"/>
      <c r="O42" s="1"/>
      <c r="P42" s="24"/>
      <c r="Q42" s="24"/>
      <c r="R42" s="28"/>
      <c r="S42" s="24"/>
      <c r="T42" s="24"/>
      <c r="U42" s="24"/>
      <c r="V42" s="28"/>
      <c r="W42" s="24"/>
      <c r="X42" s="24"/>
      <c r="Y42" s="24"/>
      <c r="Z42" s="24">
        <f ca="1">SUBTOTAL(4,Z38:Z39)</f>
        <v>7953</v>
      </c>
      <c r="AA42" s="29"/>
      <c r="AB42" s="30"/>
      <c r="AC42" s="66"/>
      <c r="AD42" s="32"/>
      <c r="AE42" s="32"/>
      <c r="AF42" s="32"/>
      <c r="AG42" s="32"/>
      <c r="AH42" s="32"/>
      <c r="AI42" s="32"/>
      <c r="AJ42" s="24"/>
    </row>
    <row r="43" spans="1:36" ht="17.100000000000001" customHeight="1" outlineLevel="2" x14ac:dyDescent="0.4">
      <c r="A43" s="24"/>
      <c r="B43" s="24"/>
      <c r="C43" s="27"/>
      <c r="D43" s="25"/>
      <c r="E43" s="24"/>
      <c r="F43" s="24"/>
      <c r="G43" s="24"/>
      <c r="H43" s="28"/>
      <c r="I43" s="62"/>
      <c r="J43" s="24"/>
      <c r="K43" s="24"/>
      <c r="L43" s="24"/>
      <c r="M43" s="24"/>
      <c r="N43" s="24"/>
      <c r="O43" s="1"/>
      <c r="P43" s="24"/>
      <c r="Q43" s="24"/>
      <c r="R43" s="28"/>
      <c r="S43" s="24"/>
      <c r="T43" s="24"/>
      <c r="U43" s="24"/>
      <c r="V43" s="28"/>
      <c r="W43" s="24"/>
      <c r="X43" s="24"/>
      <c r="Y43" s="24"/>
      <c r="Z43" s="24"/>
      <c r="AA43" s="29"/>
      <c r="AB43" s="82" t="s">
        <v>217</v>
      </c>
      <c r="AC43" s="83">
        <f>SUBTOTAL(3,AC38:AC39)</f>
        <v>2</v>
      </c>
      <c r="AD43" s="32"/>
      <c r="AE43" s="32"/>
      <c r="AF43" s="32"/>
      <c r="AG43" s="32"/>
      <c r="AH43" s="32"/>
      <c r="AI43" s="32"/>
      <c r="AJ43" s="24"/>
    </row>
    <row r="44" spans="1:36" ht="17.100000000000001" customHeight="1" outlineLevel="6" x14ac:dyDescent="0.4">
      <c r="A44" s="24" t="str">
        <f t="shared" ref="A44:A49" si="23">LEFT(O44,FIND("@", O44)-1) &amp; "-" &amp; RIGHT(P44, 4)</f>
        <v>ppororo2157-7412</v>
      </c>
      <c r="B44" s="24" t="str">
        <f t="shared" ref="B44:B49" si="24">REPLACE(A44,2,LEN(A44)-6,REPT("*",LEN(A44)-6))</f>
        <v>p**********-7412</v>
      </c>
      <c r="C44" s="27" t="s">
        <v>17</v>
      </c>
      <c r="D44" s="25" t="str">
        <f t="shared" ref="D44:D49" si="25">REPLACE(C44, 2, 2, "**")</f>
        <v>문**</v>
      </c>
      <c r="E44" s="24" t="s">
        <v>76</v>
      </c>
      <c r="F44" s="24" t="str">
        <f t="shared" ref="F44:F49" si="26">E44&amp;REPT("*",6)</f>
        <v>750102-2******</v>
      </c>
      <c r="G44" s="24" t="str">
        <f t="shared" ref="G44:G49" si="27">CHOOSE(VALUE(RIGHT(E44, 1)), "남", "여", "남", "여")</f>
        <v>여</v>
      </c>
      <c r="H44" s="28">
        <f t="shared" ref="H44:H49" si="28">DATE(IF(VALUE(RIGHT(E44, 1))&gt;=3, LEFT(E44, 2)+100, LEFT(E44, 2)), MID(E44, 3, 2), MID(E44, 5, 2))</f>
        <v>27396</v>
      </c>
      <c r="I44" s="59" t="str">
        <f t="shared" ref="I44:I49" si="29">CHOOSE(WEEKDAY(H44, 1), "일", "월", "화", "수", "목", "금", "토", "일")</f>
        <v>목</v>
      </c>
      <c r="J44" s="24">
        <f t="shared" ref="J44:J49" si="30">WEEKDAY(H44,1)</f>
        <v>5</v>
      </c>
      <c r="K44" s="24">
        <f t="shared" ref="K44:K49" ca="1" si="31">DATEDIF(H44, TODAY(), "Y")</f>
        <v>50</v>
      </c>
      <c r="L44" s="24">
        <f t="shared" ref="L44:L49" ca="1" si="32">DATEDIF(H44, TODAY(), "M")</f>
        <v>604</v>
      </c>
      <c r="M44" s="24">
        <f t="shared" ref="M44:M49" ca="1" si="33">DATEDIF(H44, TODAY(), "D")</f>
        <v>18389</v>
      </c>
      <c r="N44" s="24" t="str">
        <f t="shared" ref="N44:N49" ca="1" si="34">DATEDIF(H44, TODAY(), "Y") &amp; "년 " &amp; DATEDIF(H44, TODAY(), "YM") &amp; "개월 " &amp; DATEDIF(H44, TODAY(), "MD") &amp; "일"</f>
        <v>50년 4개월 6일</v>
      </c>
      <c r="O44" s="1" t="s">
        <v>44</v>
      </c>
      <c r="P44" s="24" t="s">
        <v>102</v>
      </c>
      <c r="Q44" s="24" t="str">
        <f t="shared" ref="Q44:Q49" si="35">REPLACE(P44,FIND("-",P44)+1,FIND("-",P44,FIND("-",P44)+1)-FIND("-",P44)-1,REPT("*",FIND("-",P44,FIND("-",P44)+1)-FIND("-",P44)-1))</f>
        <v>010-****-7412</v>
      </c>
      <c r="R44" s="28">
        <v>40605</v>
      </c>
      <c r="S44" s="24">
        <f t="shared" ref="S44:S49" si="36">YEAR(R44)</f>
        <v>2011</v>
      </c>
      <c r="T44" s="24">
        <f t="shared" ref="T44:T49" si="37">MONTH(R44)</f>
        <v>3</v>
      </c>
      <c r="U44" s="24">
        <f t="shared" ref="U44:U49" si="38">DAY(R44)</f>
        <v>3</v>
      </c>
      <c r="V44" s="28">
        <f t="shared" ref="V44:V49" si="39">DATE(S44,T44,U44)</f>
        <v>40605</v>
      </c>
      <c r="W44" s="24" t="str">
        <f t="shared" ref="W44:W49" si="40">CHOOSE(WEEKDAY(V44),"일","월","화","수","목","금","토")</f>
        <v>목</v>
      </c>
      <c r="X44" s="24">
        <f t="shared" ref="X44:X49" ca="1" si="41">DATEDIF(R44, TODAY(), "Y")</f>
        <v>14</v>
      </c>
      <c r="Y44" s="24">
        <f t="shared" ref="Y44:Y49" ca="1" si="42">DATEDIF(R44, TODAY(), "M")</f>
        <v>170</v>
      </c>
      <c r="Z44" s="24">
        <f t="shared" ref="Z44:Z49" ca="1" si="43">DATEDIF(R44, TODAY(), "D")</f>
        <v>5180</v>
      </c>
      <c r="AA44" s="29" t="str">
        <f t="shared" ref="AA44:AA49" ca="1" si="44">DATEDIF(R44, TODAY(), "Y") &amp; "년 " &amp; DATEDIF(R44, TODAY(), "YM") &amp; "개월 " &amp; DATEDIF(R44, TODAY(), "MD") &amp; "일"</f>
        <v>14년 2개월 5일</v>
      </c>
      <c r="AB44" s="30">
        <v>186300</v>
      </c>
      <c r="AC44" s="57" t="str">
        <f>INDEX(참조표!$C$1:$F$3, 3, MATCH(AB44, 참조표!$C$1:$F$1,1))</f>
        <v>GOLD</v>
      </c>
      <c r="AD44" s="32">
        <f ca="1">INDEX(참조표!$C$4:$F$9, MATCH(X44,참조표!$B$4:$B$9,1),MATCH(AB44,참조표!$C$1:$F$1,1))</f>
        <v>0.2</v>
      </c>
      <c r="AE44" s="32">
        <f ca="1">INDEX(참조표!$C$4:$F$9,MATCH(X44,참조표!$B$4:$B$9,1),MATCH(AC44,참조표!$C$3:$F$3,0))</f>
        <v>0.2</v>
      </c>
      <c r="AF44" s="32">
        <f ca="1">VLOOKUP(X44,참조표!$B$4:$F$9,MATCH(AB44,참조표!$C$1:$F$1,1)+1,TRUE)</f>
        <v>0.2</v>
      </c>
      <c r="AG44" s="32">
        <f ca="1">VLOOKUP(X44,참조표!$B$4:$F$9,MATCH(AC44,참조표!$C$3:$F$3,0)+1,TRUE)</f>
        <v>0.2</v>
      </c>
      <c r="AH44" s="32">
        <f ca="1">HLOOKUP(AB44,참조표!$C$1:$F$9,MATCH(X44,참조표!$B$4:$B$9,1)+3,TRUE)</f>
        <v>0.2</v>
      </c>
      <c r="AI44" s="32">
        <f ca="1">HLOOKUP(AC44,참조표!$C$3:$F$9,MATCH(X44,참조표!$B$4:$B$9,1)+1,FALSE)</f>
        <v>0.2</v>
      </c>
      <c r="AJ44" s="24" t="str">
        <f t="shared" si="0"/>
        <v>hanmail</v>
      </c>
    </row>
    <row r="45" spans="1:36" ht="17.100000000000001" customHeight="1" outlineLevel="6" x14ac:dyDescent="0.4">
      <c r="A45" s="24" t="str">
        <f t="shared" si="23"/>
        <v>luvsi123-5213</v>
      </c>
      <c r="B45" s="24" t="str">
        <f t="shared" si="24"/>
        <v>l*******-5213</v>
      </c>
      <c r="C45" s="27" t="s">
        <v>19</v>
      </c>
      <c r="D45" s="25" t="str">
        <f t="shared" si="25"/>
        <v>손**</v>
      </c>
      <c r="E45" s="24" t="s">
        <v>78</v>
      </c>
      <c r="F45" s="24" t="str">
        <f t="shared" si="26"/>
        <v>860319-2******</v>
      </c>
      <c r="G45" s="24" t="str">
        <f t="shared" si="27"/>
        <v>여</v>
      </c>
      <c r="H45" s="28">
        <f t="shared" si="28"/>
        <v>31490</v>
      </c>
      <c r="I45" s="61" t="str">
        <f t="shared" si="29"/>
        <v>수</v>
      </c>
      <c r="J45" s="24">
        <f t="shared" si="30"/>
        <v>4</v>
      </c>
      <c r="K45" s="24">
        <f t="shared" ca="1" si="31"/>
        <v>39</v>
      </c>
      <c r="L45" s="24">
        <f t="shared" ca="1" si="32"/>
        <v>469</v>
      </c>
      <c r="M45" s="24">
        <f t="shared" ca="1" si="33"/>
        <v>14295</v>
      </c>
      <c r="N45" s="24" t="str">
        <f t="shared" ca="1" si="34"/>
        <v>39년 1개월 19일</v>
      </c>
      <c r="O45" s="1" t="s">
        <v>46</v>
      </c>
      <c r="P45" s="24" t="s">
        <v>104</v>
      </c>
      <c r="Q45" s="24" t="str">
        <f t="shared" si="35"/>
        <v>010-****-5213</v>
      </c>
      <c r="R45" s="28">
        <v>39273</v>
      </c>
      <c r="S45" s="24">
        <f t="shared" si="36"/>
        <v>2007</v>
      </c>
      <c r="T45" s="24">
        <f t="shared" si="37"/>
        <v>7</v>
      </c>
      <c r="U45" s="24">
        <f t="shared" si="38"/>
        <v>10</v>
      </c>
      <c r="V45" s="28">
        <f t="shared" si="39"/>
        <v>39273</v>
      </c>
      <c r="W45" s="24" t="str">
        <f t="shared" si="40"/>
        <v>화</v>
      </c>
      <c r="X45" s="24">
        <f t="shared" ca="1" si="41"/>
        <v>17</v>
      </c>
      <c r="Y45" s="24">
        <f t="shared" ca="1" si="42"/>
        <v>213</v>
      </c>
      <c r="Z45" s="24">
        <f t="shared" ca="1" si="43"/>
        <v>6512</v>
      </c>
      <c r="AA45" s="29" t="str">
        <f t="shared" ca="1" si="44"/>
        <v>17년 9개월 28일</v>
      </c>
      <c r="AB45" s="30">
        <v>168000</v>
      </c>
      <c r="AC45" s="57" t="str">
        <f>INDEX(참조표!$C$1:$F$3, 3, MATCH(AB45, 참조표!$C$1:$F$1,1))</f>
        <v>GOLD</v>
      </c>
      <c r="AD45" s="32">
        <f ca="1">INDEX(참조표!$C$4:$F$9, MATCH(X45,참조표!$B$4:$B$9,1),MATCH(AB45,참조표!$C$1:$F$1,1))</f>
        <v>0.23</v>
      </c>
      <c r="AE45" s="32">
        <f ca="1">INDEX(참조표!$C$4:$F$9,MATCH(X45,참조표!$B$4:$B$9,1),MATCH(AC45,참조표!$C$3:$F$3,0))</f>
        <v>0.23</v>
      </c>
      <c r="AF45" s="32">
        <f ca="1">VLOOKUP(X45,참조표!$B$4:$F$9,MATCH(AB45,참조표!$C$1:$F$1,1)+1,TRUE)</f>
        <v>0.23</v>
      </c>
      <c r="AG45" s="32">
        <f ca="1">VLOOKUP(X45,참조표!$B$4:$F$9,MATCH(AC45,참조표!$C$3:$F$3,0)+1,TRUE)</f>
        <v>0.23</v>
      </c>
      <c r="AH45" s="32">
        <f ca="1">HLOOKUP(AB45,참조표!$C$1:$F$9,MATCH(X45,참조표!$B$4:$B$9,1)+3,TRUE)</f>
        <v>0.23</v>
      </c>
      <c r="AI45" s="32">
        <f ca="1">HLOOKUP(AC45,참조표!$C$3:$F$9,MATCH(X45,참조표!$B$4:$B$9,1)+1,FALSE)</f>
        <v>0.23</v>
      </c>
      <c r="AJ45" s="24" t="str">
        <f t="shared" si="0"/>
        <v>hotmail</v>
      </c>
    </row>
    <row r="46" spans="1:36" ht="17.100000000000001" customHeight="1" outlineLevel="6" x14ac:dyDescent="0.4">
      <c r="A46" s="24" t="str">
        <f t="shared" si="23"/>
        <v>jjjjpark-6589</v>
      </c>
      <c r="B46" s="24" t="str">
        <f t="shared" si="24"/>
        <v>j*******-6589</v>
      </c>
      <c r="C46" s="27" t="s">
        <v>28</v>
      </c>
      <c r="D46" s="25" t="str">
        <f t="shared" si="25"/>
        <v>박**</v>
      </c>
      <c r="E46" s="24" t="s">
        <v>83</v>
      </c>
      <c r="F46" s="24" t="str">
        <f t="shared" si="26"/>
        <v>770903-2******</v>
      </c>
      <c r="G46" s="24" t="str">
        <f t="shared" si="27"/>
        <v>여</v>
      </c>
      <c r="H46" s="28">
        <f t="shared" si="28"/>
        <v>28371</v>
      </c>
      <c r="I46" s="63" t="str">
        <f t="shared" si="29"/>
        <v>토</v>
      </c>
      <c r="J46" s="24">
        <f t="shared" si="30"/>
        <v>7</v>
      </c>
      <c r="K46" s="24">
        <f t="shared" ca="1" si="31"/>
        <v>47</v>
      </c>
      <c r="L46" s="24">
        <f t="shared" ca="1" si="32"/>
        <v>572</v>
      </c>
      <c r="M46" s="24">
        <f t="shared" ca="1" si="33"/>
        <v>17414</v>
      </c>
      <c r="N46" s="24" t="str">
        <f t="shared" ca="1" si="34"/>
        <v>47년 8개월 5일</v>
      </c>
      <c r="O46" s="1" t="s">
        <v>54</v>
      </c>
      <c r="P46" s="24" t="s">
        <v>113</v>
      </c>
      <c r="Q46" s="24" t="str">
        <f t="shared" si="35"/>
        <v>010-****-6589</v>
      </c>
      <c r="R46" s="28">
        <v>41734</v>
      </c>
      <c r="S46" s="24">
        <f t="shared" si="36"/>
        <v>2014</v>
      </c>
      <c r="T46" s="24">
        <f t="shared" si="37"/>
        <v>4</v>
      </c>
      <c r="U46" s="24">
        <f t="shared" si="38"/>
        <v>5</v>
      </c>
      <c r="V46" s="28">
        <f t="shared" si="39"/>
        <v>41734</v>
      </c>
      <c r="W46" s="24" t="str">
        <f t="shared" si="40"/>
        <v>토</v>
      </c>
      <c r="X46" s="24">
        <f t="shared" ca="1" si="41"/>
        <v>11</v>
      </c>
      <c r="Y46" s="24">
        <f t="shared" ca="1" si="42"/>
        <v>133</v>
      </c>
      <c r="Z46" s="24">
        <f t="shared" ca="1" si="43"/>
        <v>4051</v>
      </c>
      <c r="AA46" s="29" t="str">
        <f t="shared" ca="1" si="44"/>
        <v>11년 1개월 3일</v>
      </c>
      <c r="AB46" s="30">
        <v>110000</v>
      </c>
      <c r="AC46" s="57" t="str">
        <f>INDEX(참조표!$C$1:$F$3, 3, MATCH(AB46, 참조표!$C$1:$F$1,1))</f>
        <v>GOLD</v>
      </c>
      <c r="AD46" s="32">
        <f ca="1">INDEX(참조표!$C$4:$F$9, MATCH(X46,참조표!$B$4:$B$9,1),MATCH(AB46,참조표!$C$1:$F$1,1))</f>
        <v>0.2</v>
      </c>
      <c r="AE46" s="32">
        <f ca="1">INDEX(참조표!$C$4:$F$9,MATCH(X46,참조표!$B$4:$B$9,1),MATCH(AC46,참조표!$C$3:$F$3,0))</f>
        <v>0.2</v>
      </c>
      <c r="AF46" s="32">
        <f ca="1">VLOOKUP(X46,참조표!$B$4:$F$9,MATCH(AB46,참조표!$C$1:$F$1,1)+1,TRUE)</f>
        <v>0.2</v>
      </c>
      <c r="AG46" s="32">
        <f ca="1">VLOOKUP(X46,참조표!$B$4:$F$9,MATCH(AC46,참조표!$C$3:$F$3,0)+1,TRUE)</f>
        <v>0.2</v>
      </c>
      <c r="AH46" s="32">
        <f ca="1">HLOOKUP(AB46,참조표!$C$1:$F$9,MATCH(X46,참조표!$B$4:$B$9,1)+3,TRUE)</f>
        <v>0.2</v>
      </c>
      <c r="AI46" s="32">
        <f ca="1">HLOOKUP(AC46,참조표!$C$3:$F$9,MATCH(X46,참조표!$B$4:$B$9,1)+1,FALSE)</f>
        <v>0.2</v>
      </c>
      <c r="AJ46" s="24" t="str">
        <f t="shared" si="0"/>
        <v>daum</v>
      </c>
    </row>
    <row r="47" spans="1:36" ht="17.100000000000001" customHeight="1" outlineLevel="6" x14ac:dyDescent="0.4">
      <c r="A47" s="24" t="str">
        <f t="shared" si="23"/>
        <v>hopelim75-2541</v>
      </c>
      <c r="B47" s="24" t="str">
        <f t="shared" si="24"/>
        <v>h********-2541</v>
      </c>
      <c r="C47" s="27" t="s">
        <v>29</v>
      </c>
      <c r="D47" s="25" t="str">
        <f t="shared" si="25"/>
        <v>임**</v>
      </c>
      <c r="E47" s="24" t="s">
        <v>136</v>
      </c>
      <c r="F47" s="24" t="str">
        <f t="shared" si="26"/>
        <v>951111-2******</v>
      </c>
      <c r="G47" s="24" t="str">
        <f t="shared" si="27"/>
        <v>여</v>
      </c>
      <c r="H47" s="28">
        <f t="shared" si="28"/>
        <v>35014</v>
      </c>
      <c r="I47" s="63" t="str">
        <f t="shared" si="29"/>
        <v>토</v>
      </c>
      <c r="J47" s="24">
        <f t="shared" si="30"/>
        <v>7</v>
      </c>
      <c r="K47" s="24">
        <f t="shared" ca="1" si="31"/>
        <v>29</v>
      </c>
      <c r="L47" s="24">
        <f t="shared" ca="1" si="32"/>
        <v>353</v>
      </c>
      <c r="M47" s="24">
        <f t="shared" ca="1" si="33"/>
        <v>10771</v>
      </c>
      <c r="N47" s="24" t="str">
        <f t="shared" ca="1" si="34"/>
        <v>29년 5개월 27일</v>
      </c>
      <c r="O47" s="1" t="s">
        <v>55</v>
      </c>
      <c r="P47" s="24" t="s">
        <v>114</v>
      </c>
      <c r="Q47" s="24" t="str">
        <f t="shared" si="35"/>
        <v>010-****-2541</v>
      </c>
      <c r="R47" s="28">
        <v>43143</v>
      </c>
      <c r="S47" s="24">
        <f t="shared" si="36"/>
        <v>2018</v>
      </c>
      <c r="T47" s="24">
        <f t="shared" si="37"/>
        <v>2</v>
      </c>
      <c r="U47" s="24">
        <f t="shared" si="38"/>
        <v>12</v>
      </c>
      <c r="V47" s="28">
        <f t="shared" si="39"/>
        <v>43143</v>
      </c>
      <c r="W47" s="24" t="str">
        <f t="shared" si="40"/>
        <v>월</v>
      </c>
      <c r="X47" s="24">
        <f t="shared" ca="1" si="41"/>
        <v>7</v>
      </c>
      <c r="Y47" s="24">
        <f t="shared" ca="1" si="42"/>
        <v>86</v>
      </c>
      <c r="Z47" s="24">
        <f t="shared" ca="1" si="43"/>
        <v>2642</v>
      </c>
      <c r="AA47" s="29" t="str">
        <f t="shared" ca="1" si="44"/>
        <v>7년 2개월 26일</v>
      </c>
      <c r="AB47" s="30">
        <v>130000</v>
      </c>
      <c r="AC47" s="57" t="str">
        <f>INDEX(참조표!$C$1:$F$3, 3, MATCH(AB47, 참조표!$C$1:$F$1,1))</f>
        <v>GOLD</v>
      </c>
      <c r="AD47" s="32">
        <f ca="1">INDEX(참조표!$C$4:$F$9, MATCH(X47,참조표!$B$4:$B$9,1),MATCH(AB47,참조표!$C$1:$F$1,1))</f>
        <v>0.15</v>
      </c>
      <c r="AE47" s="32">
        <f ca="1">INDEX(참조표!$C$4:$F$9,MATCH(X47,참조표!$B$4:$B$9,1),MATCH(AC47,참조표!$C$3:$F$3,0))</f>
        <v>0.15</v>
      </c>
      <c r="AF47" s="32">
        <f ca="1">VLOOKUP(X47,참조표!$B$4:$F$9,MATCH(AB47,참조표!$C$1:$F$1,1)+1,TRUE)</f>
        <v>0.15</v>
      </c>
      <c r="AG47" s="32">
        <f ca="1">VLOOKUP(X47,참조표!$B$4:$F$9,MATCH(AC47,참조표!$C$3:$F$3,0)+1,TRUE)</f>
        <v>0.15</v>
      </c>
      <c r="AH47" s="32">
        <f ca="1">HLOOKUP(AB47,참조표!$C$1:$F$9,MATCH(X47,참조표!$B$4:$B$9,1)+3,TRUE)</f>
        <v>0.15</v>
      </c>
      <c r="AI47" s="32">
        <f ca="1">HLOOKUP(AC47,참조표!$C$3:$F$9,MATCH(X47,참조표!$B$4:$B$9,1)+1,FALSE)</f>
        <v>0.15</v>
      </c>
      <c r="AJ47" s="24" t="str">
        <f t="shared" si="0"/>
        <v>naver</v>
      </c>
    </row>
    <row r="48" spans="1:36" ht="17.100000000000001" customHeight="1" outlineLevel="6" x14ac:dyDescent="0.4">
      <c r="A48" s="24" t="str">
        <f t="shared" si="23"/>
        <v>yeslee84-4866</v>
      </c>
      <c r="B48" s="24" t="str">
        <f t="shared" si="24"/>
        <v>y*******-4866</v>
      </c>
      <c r="C48" s="27" t="s">
        <v>33</v>
      </c>
      <c r="D48" s="25" t="str">
        <f t="shared" si="25"/>
        <v>이**</v>
      </c>
      <c r="E48" s="24" t="s">
        <v>88</v>
      </c>
      <c r="F48" s="24" t="str">
        <f t="shared" si="26"/>
        <v>840628-2******</v>
      </c>
      <c r="G48" s="24" t="str">
        <f t="shared" si="27"/>
        <v>여</v>
      </c>
      <c r="H48" s="28">
        <f t="shared" si="28"/>
        <v>30861</v>
      </c>
      <c r="I48" s="59" t="str">
        <f t="shared" si="29"/>
        <v>목</v>
      </c>
      <c r="J48" s="24">
        <f t="shared" si="30"/>
        <v>5</v>
      </c>
      <c r="K48" s="24">
        <f t="shared" ca="1" si="31"/>
        <v>40</v>
      </c>
      <c r="L48" s="24">
        <f t="shared" ca="1" si="32"/>
        <v>490</v>
      </c>
      <c r="M48" s="24">
        <f t="shared" ca="1" si="33"/>
        <v>14924</v>
      </c>
      <c r="N48" s="24" t="str">
        <f t="shared" ca="1" si="34"/>
        <v>40년 10개월 10일</v>
      </c>
      <c r="O48" s="1" t="s">
        <v>61</v>
      </c>
      <c r="P48" s="24" t="s">
        <v>120</v>
      </c>
      <c r="Q48" s="24" t="str">
        <f t="shared" si="35"/>
        <v>010-****-4866</v>
      </c>
      <c r="R48" s="28">
        <v>38491</v>
      </c>
      <c r="S48" s="24">
        <f t="shared" si="36"/>
        <v>2005</v>
      </c>
      <c r="T48" s="24">
        <f t="shared" si="37"/>
        <v>5</v>
      </c>
      <c r="U48" s="24">
        <f t="shared" si="38"/>
        <v>19</v>
      </c>
      <c r="V48" s="28">
        <f t="shared" si="39"/>
        <v>38491</v>
      </c>
      <c r="W48" s="24" t="str">
        <f t="shared" si="40"/>
        <v>목</v>
      </c>
      <c r="X48" s="24">
        <f t="shared" ca="1" si="41"/>
        <v>19</v>
      </c>
      <c r="Y48" s="24">
        <f t="shared" ca="1" si="42"/>
        <v>239</v>
      </c>
      <c r="Z48" s="24">
        <f t="shared" ca="1" si="43"/>
        <v>7294</v>
      </c>
      <c r="AA48" s="29" t="str">
        <f t="shared" ca="1" si="44"/>
        <v>19년 11개월 19일</v>
      </c>
      <c r="AB48" s="30">
        <v>142000</v>
      </c>
      <c r="AC48" s="57" t="str">
        <f>INDEX(참조표!$C$1:$F$3, 3, MATCH(AB48, 참조표!$C$1:$F$1,1))</f>
        <v>GOLD</v>
      </c>
      <c r="AD48" s="32">
        <f ca="1">INDEX(참조표!$C$4:$F$9, MATCH(X48,참조표!$B$4:$B$9,1),MATCH(AB48,참조표!$C$1:$F$1,1))</f>
        <v>0.23</v>
      </c>
      <c r="AE48" s="32">
        <f ca="1">INDEX(참조표!$C$4:$F$9,MATCH(X48,참조표!$B$4:$B$9,1),MATCH(AC48,참조표!$C$3:$F$3,0))</f>
        <v>0.23</v>
      </c>
      <c r="AF48" s="32">
        <f ca="1">VLOOKUP(X48,참조표!$B$4:$F$9,MATCH(AB48,참조표!$C$1:$F$1,1)+1,TRUE)</f>
        <v>0.23</v>
      </c>
      <c r="AG48" s="32">
        <f ca="1">VLOOKUP(X48,참조표!$B$4:$F$9,MATCH(AC48,참조표!$C$3:$F$3,0)+1,TRUE)</f>
        <v>0.23</v>
      </c>
      <c r="AH48" s="32">
        <f ca="1">HLOOKUP(AB48,참조표!$C$1:$F$9,MATCH(X48,참조표!$B$4:$B$9,1)+3,TRUE)</f>
        <v>0.23</v>
      </c>
      <c r="AI48" s="32">
        <f ca="1">HLOOKUP(AC48,참조표!$C$3:$F$9,MATCH(X48,참조표!$B$4:$B$9,1)+1,FALSE)</f>
        <v>0.23</v>
      </c>
      <c r="AJ48" s="24" t="str">
        <f t="shared" si="0"/>
        <v>naver</v>
      </c>
    </row>
    <row r="49" spans="1:36" ht="17.100000000000001" customHeight="1" outlineLevel="6" x14ac:dyDescent="0.4">
      <c r="A49" s="24" t="str">
        <f t="shared" si="23"/>
        <v>jiyoungida-9762</v>
      </c>
      <c r="B49" s="24" t="str">
        <f t="shared" si="24"/>
        <v>j*********-9762</v>
      </c>
      <c r="C49" s="27" t="s">
        <v>34</v>
      </c>
      <c r="D49" s="25" t="str">
        <f t="shared" si="25"/>
        <v>안**</v>
      </c>
      <c r="E49" s="24" t="s">
        <v>89</v>
      </c>
      <c r="F49" s="24" t="str">
        <f t="shared" si="26"/>
        <v>870203-2******</v>
      </c>
      <c r="G49" s="24" t="str">
        <f t="shared" si="27"/>
        <v>여</v>
      </c>
      <c r="H49" s="28">
        <f t="shared" si="28"/>
        <v>31811</v>
      </c>
      <c r="I49" s="60" t="str">
        <f t="shared" si="29"/>
        <v>화</v>
      </c>
      <c r="J49" s="24">
        <f t="shared" si="30"/>
        <v>3</v>
      </c>
      <c r="K49" s="24">
        <f t="shared" ca="1" si="31"/>
        <v>38</v>
      </c>
      <c r="L49" s="24">
        <f t="shared" ca="1" si="32"/>
        <v>459</v>
      </c>
      <c r="M49" s="24">
        <f t="shared" ca="1" si="33"/>
        <v>13974</v>
      </c>
      <c r="N49" s="24" t="str">
        <f t="shared" ca="1" si="34"/>
        <v>38년 3개월 5일</v>
      </c>
      <c r="O49" s="1" t="s">
        <v>62</v>
      </c>
      <c r="P49" s="24" t="s">
        <v>121</v>
      </c>
      <c r="Q49" s="24" t="str">
        <f t="shared" si="35"/>
        <v>010-****-9762</v>
      </c>
      <c r="R49" s="28">
        <v>42273</v>
      </c>
      <c r="S49" s="24">
        <f t="shared" si="36"/>
        <v>2015</v>
      </c>
      <c r="T49" s="24">
        <f t="shared" si="37"/>
        <v>9</v>
      </c>
      <c r="U49" s="24">
        <f t="shared" si="38"/>
        <v>26</v>
      </c>
      <c r="V49" s="28">
        <f t="shared" si="39"/>
        <v>42273</v>
      </c>
      <c r="W49" s="24" t="str">
        <f t="shared" si="40"/>
        <v>토</v>
      </c>
      <c r="X49" s="24">
        <f t="shared" ca="1" si="41"/>
        <v>9</v>
      </c>
      <c r="Y49" s="24">
        <f t="shared" ca="1" si="42"/>
        <v>115</v>
      </c>
      <c r="Z49" s="24">
        <f t="shared" ca="1" si="43"/>
        <v>3512</v>
      </c>
      <c r="AA49" s="29" t="str">
        <f t="shared" ca="1" si="44"/>
        <v>9년 7개월 12일</v>
      </c>
      <c r="AB49" s="30">
        <v>100500</v>
      </c>
      <c r="AC49" s="57" t="str">
        <f>INDEX(참조표!$C$1:$F$3, 3, MATCH(AB49, 참조표!$C$1:$F$1,1))</f>
        <v>GOLD</v>
      </c>
      <c r="AD49" s="32">
        <f ca="1">INDEX(참조표!$C$4:$F$9, MATCH(X49,참조표!$B$4:$B$9,1),MATCH(AB49,참조표!$C$1:$F$1,1))</f>
        <v>0.15</v>
      </c>
      <c r="AE49" s="32">
        <f ca="1">INDEX(참조표!$C$4:$F$9,MATCH(X49,참조표!$B$4:$B$9,1),MATCH(AC49,참조표!$C$3:$F$3,0))</f>
        <v>0.15</v>
      </c>
      <c r="AF49" s="32">
        <f ca="1">VLOOKUP(X49,참조표!$B$4:$F$9,MATCH(AB49,참조표!$C$1:$F$1,1)+1,TRUE)</f>
        <v>0.15</v>
      </c>
      <c r="AG49" s="32">
        <f ca="1">VLOOKUP(X49,참조표!$B$4:$F$9,MATCH(AC49,참조표!$C$3:$F$3,0)+1,TRUE)</f>
        <v>0.15</v>
      </c>
      <c r="AH49" s="32">
        <f ca="1">HLOOKUP(AB49,참조표!$C$1:$F$9,MATCH(X49,참조표!$B$4:$B$9,1)+3,TRUE)</f>
        <v>0.15</v>
      </c>
      <c r="AI49" s="32">
        <f ca="1">HLOOKUP(AC49,참조표!$C$3:$F$9,MATCH(X49,참조표!$B$4:$B$9,1)+1,FALSE)</f>
        <v>0.15</v>
      </c>
      <c r="AJ49" s="24" t="str">
        <f t="shared" si="0"/>
        <v>hotmail</v>
      </c>
    </row>
    <row r="50" spans="1:36" ht="17.100000000000001" customHeight="1" outlineLevel="5" x14ac:dyDescent="0.4">
      <c r="A50" s="24"/>
      <c r="B50" s="24"/>
      <c r="C50" s="27"/>
      <c r="D50" s="25"/>
      <c r="E50" s="24"/>
      <c r="F50" s="24"/>
      <c r="G50" s="24"/>
      <c r="H50" s="28"/>
      <c r="I50" s="60"/>
      <c r="J50" s="24"/>
      <c r="K50" s="24"/>
      <c r="L50" s="24"/>
      <c r="M50" s="24"/>
      <c r="N50" s="24"/>
      <c r="O50" s="1"/>
      <c r="P50" s="24"/>
      <c r="Q50" s="24"/>
      <c r="R50" s="28"/>
      <c r="S50" s="24"/>
      <c r="T50" s="24"/>
      <c r="U50" s="24"/>
      <c r="V50" s="28"/>
      <c r="W50" s="24"/>
      <c r="X50" s="24"/>
      <c r="Y50" s="24"/>
      <c r="Z50" s="24"/>
      <c r="AA50" s="29"/>
      <c r="AB50" s="30">
        <f>SUBTOTAL(1,AB44:AB49)</f>
        <v>139466.66666666666</v>
      </c>
      <c r="AC50" s="69" t="s">
        <v>223</v>
      </c>
      <c r="AD50" s="32"/>
      <c r="AE50" s="32"/>
      <c r="AF50" s="32"/>
      <c r="AG50" s="32"/>
      <c r="AH50" s="32"/>
      <c r="AI50" s="32"/>
      <c r="AJ50" s="24"/>
    </row>
    <row r="51" spans="1:36" ht="17.100000000000001" customHeight="1" outlineLevel="4" x14ac:dyDescent="0.4">
      <c r="A51" s="24"/>
      <c r="B51" s="24"/>
      <c r="C51" s="27"/>
      <c r="D51" s="25"/>
      <c r="E51" s="24"/>
      <c r="F51" s="24"/>
      <c r="G51" s="72" t="s">
        <v>234</v>
      </c>
      <c r="H51" s="28"/>
      <c r="I51" s="60"/>
      <c r="J51" s="24"/>
      <c r="K51" s="24"/>
      <c r="L51" s="24"/>
      <c r="M51" s="24"/>
      <c r="N51" s="24"/>
      <c r="O51" s="1"/>
      <c r="P51" s="24"/>
      <c r="Q51" s="24"/>
      <c r="R51" s="28"/>
      <c r="S51" s="24"/>
      <c r="T51" s="24"/>
      <c r="U51" s="24"/>
      <c r="V51" s="28"/>
      <c r="W51" s="24"/>
      <c r="X51" s="24"/>
      <c r="Y51" s="24"/>
      <c r="Z51" s="24">
        <f ca="1">SUBTOTAL(5,Z44:Z49)</f>
        <v>2642</v>
      </c>
      <c r="AA51" s="29"/>
      <c r="AB51" s="30"/>
      <c r="AC51" s="57"/>
      <c r="AD51" s="32"/>
      <c r="AE51" s="32"/>
      <c r="AF51" s="32"/>
      <c r="AG51" s="32"/>
      <c r="AH51" s="32"/>
      <c r="AI51" s="32"/>
      <c r="AJ51" s="24"/>
    </row>
    <row r="52" spans="1:36" ht="17.100000000000001" customHeight="1" outlineLevel="3" x14ac:dyDescent="0.4">
      <c r="A52" s="24"/>
      <c r="B52" s="24"/>
      <c r="C52" s="27"/>
      <c r="D52" s="25"/>
      <c r="E52" s="24"/>
      <c r="F52" s="24"/>
      <c r="G52" s="72" t="s">
        <v>232</v>
      </c>
      <c r="H52" s="28"/>
      <c r="I52" s="60"/>
      <c r="J52" s="24"/>
      <c r="K52" s="24"/>
      <c r="L52" s="24"/>
      <c r="M52" s="24"/>
      <c r="N52" s="24"/>
      <c r="O52" s="1"/>
      <c r="P52" s="24"/>
      <c r="Q52" s="24"/>
      <c r="R52" s="28"/>
      <c r="S52" s="24"/>
      <c r="T52" s="24"/>
      <c r="U52" s="24"/>
      <c r="V52" s="28"/>
      <c r="W52" s="24"/>
      <c r="X52" s="24"/>
      <c r="Y52" s="24"/>
      <c r="Z52" s="24">
        <f ca="1">SUBTOTAL(4,Z44:Z49)</f>
        <v>7294</v>
      </c>
      <c r="AA52" s="29"/>
      <c r="AB52" s="30"/>
      <c r="AC52" s="57"/>
      <c r="AD52" s="32"/>
      <c r="AE52" s="32"/>
      <c r="AF52" s="32"/>
      <c r="AG52" s="32"/>
      <c r="AH52" s="32"/>
      <c r="AI52" s="32"/>
      <c r="AJ52" s="24"/>
    </row>
    <row r="53" spans="1:36" ht="17.100000000000001" customHeight="1" outlineLevel="2" x14ac:dyDescent="0.4">
      <c r="A53" s="24"/>
      <c r="B53" s="24"/>
      <c r="C53" s="27"/>
      <c r="D53" s="25"/>
      <c r="E53" s="24"/>
      <c r="F53" s="24"/>
      <c r="G53" s="24"/>
      <c r="H53" s="28"/>
      <c r="I53" s="60"/>
      <c r="J53" s="24"/>
      <c r="K53" s="24"/>
      <c r="L53" s="24"/>
      <c r="M53" s="24"/>
      <c r="N53" s="24"/>
      <c r="O53" s="1"/>
      <c r="P53" s="24"/>
      <c r="Q53" s="24"/>
      <c r="R53" s="28"/>
      <c r="S53" s="24"/>
      <c r="T53" s="24"/>
      <c r="U53" s="24"/>
      <c r="V53" s="28"/>
      <c r="W53" s="24"/>
      <c r="X53" s="24"/>
      <c r="Y53" s="24"/>
      <c r="Z53" s="24"/>
      <c r="AA53" s="29"/>
      <c r="AB53" s="82" t="s">
        <v>218</v>
      </c>
      <c r="AC53" s="84">
        <f>SUBTOTAL(3,AC44:AC49)</f>
        <v>6</v>
      </c>
      <c r="AD53" s="32"/>
      <c r="AE53" s="32"/>
      <c r="AF53" s="32"/>
      <c r="AG53" s="32"/>
      <c r="AH53" s="32"/>
      <c r="AI53" s="32"/>
      <c r="AJ53" s="24"/>
    </row>
    <row r="54" spans="1:36" ht="17.100000000000001" customHeight="1" outlineLevel="6" x14ac:dyDescent="0.4">
      <c r="A54" s="24" t="str">
        <f>LEFT(O54,FIND("@", O54)-1) &amp; "-" &amp; RIGHT(P54, 4)</f>
        <v>angelyu-9635</v>
      </c>
      <c r="B54" s="24" t="str">
        <f>REPLACE(A54,2,LEN(A54)-6,REPT("*",LEN(A54)-6))</f>
        <v>a******-9635</v>
      </c>
      <c r="C54" s="27" t="s">
        <v>20</v>
      </c>
      <c r="D54" s="25" t="str">
        <f>REPLACE(C54, 2, 2, "**")</f>
        <v>이**</v>
      </c>
      <c r="E54" s="24" t="s">
        <v>133</v>
      </c>
      <c r="F54" s="24" t="str">
        <f>E54&amp;REPT("*",6)</f>
        <v>940914-2******</v>
      </c>
      <c r="G54" s="24" t="str">
        <f>CHOOSE(VALUE(RIGHT(E54, 1)), "남", "여", "남", "여")</f>
        <v>여</v>
      </c>
      <c r="H54" s="28">
        <f>DATE(IF(VALUE(RIGHT(E54, 1))&gt;=3, LEFT(E54, 2)+100, LEFT(E54, 2)), MID(E54, 3, 2), MID(E54, 5, 2))</f>
        <v>34591</v>
      </c>
      <c r="I54" s="61" t="str">
        <f>CHOOSE(WEEKDAY(H54, 1), "일", "월", "화", "수", "목", "금", "토", "일")</f>
        <v>수</v>
      </c>
      <c r="J54" s="24">
        <f>WEEKDAY(H54,1)</f>
        <v>4</v>
      </c>
      <c r="K54" s="24">
        <f ca="1">DATEDIF(H54, TODAY(), "Y")</f>
        <v>30</v>
      </c>
      <c r="L54" s="24">
        <f ca="1">DATEDIF(H54, TODAY(), "M")</f>
        <v>367</v>
      </c>
      <c r="M54" s="24">
        <f ca="1">DATEDIF(H54, TODAY(), "D")</f>
        <v>11194</v>
      </c>
      <c r="N54" s="24" t="str">
        <f ca="1">DATEDIF(H54, TODAY(), "Y") &amp; "년 " &amp; DATEDIF(H54, TODAY(), "YM") &amp; "개월 " &amp; DATEDIF(H54, TODAY(), "MD") &amp; "일"</f>
        <v>30년 7개월 24일</v>
      </c>
      <c r="O54" s="1" t="s">
        <v>47</v>
      </c>
      <c r="P54" s="24" t="s">
        <v>105</v>
      </c>
      <c r="Q54" s="24" t="str">
        <f>REPLACE(P54,FIND("-",P54)+1,FIND("-",P54,FIND("-",P54)+1)-FIND("-",P54)-1,REPT("*",FIND("-",P54,FIND("-",P54)+1)-FIND("-",P54)-1))</f>
        <v>010-****-9635</v>
      </c>
      <c r="R54" s="28">
        <v>42383</v>
      </c>
      <c r="S54" s="24">
        <f>YEAR(R54)</f>
        <v>2016</v>
      </c>
      <c r="T54" s="24">
        <f>MONTH(R54)</f>
        <v>1</v>
      </c>
      <c r="U54" s="24">
        <f>DAY(R54)</f>
        <v>14</v>
      </c>
      <c r="V54" s="28">
        <f>DATE(S54,T54,U54)</f>
        <v>42383</v>
      </c>
      <c r="W54" s="24" t="str">
        <f>CHOOSE(WEEKDAY(V54),"일","월","화","수","목","금","토")</f>
        <v>목</v>
      </c>
      <c r="X54" s="24">
        <f ca="1">DATEDIF(R54, TODAY(), "Y")</f>
        <v>9</v>
      </c>
      <c r="Y54" s="24">
        <f ca="1">DATEDIF(R54, TODAY(), "M")</f>
        <v>111</v>
      </c>
      <c r="Z54" s="24">
        <f ca="1">DATEDIF(R54, TODAY(), "D")</f>
        <v>3402</v>
      </c>
      <c r="AA54" s="29" t="str">
        <f ca="1">DATEDIF(R54, TODAY(), "Y") &amp; "년 " &amp; DATEDIF(R54, TODAY(), "YM") &amp; "개월 " &amp; DATEDIF(R54, TODAY(), "MD") &amp; "일"</f>
        <v>9년 3개월 24일</v>
      </c>
      <c r="AB54" s="30">
        <v>27010</v>
      </c>
      <c r="AC54" s="67" t="str">
        <f>INDEX(참조표!$C$1:$F$3, 3, MATCH(AB54, 참조표!$C$1:$F$1,1))</f>
        <v>SILVER</v>
      </c>
      <c r="AD54" s="32">
        <f ca="1">INDEX(참조표!$C$4:$F$9, MATCH(X54,참조표!$B$4:$B$9,1),MATCH(AB54,참조표!$C$1:$F$1,1))</f>
        <v>0.08</v>
      </c>
      <c r="AE54" s="32">
        <f ca="1">INDEX(참조표!$C$4:$F$9,MATCH(X54,참조표!$B$4:$B$9,1),MATCH(AC54,참조표!$C$3:$F$3,0))</f>
        <v>0.08</v>
      </c>
      <c r="AF54" s="32">
        <f ca="1">VLOOKUP(X54,참조표!$B$4:$F$9,MATCH(AB54,참조표!$C$1:$F$1,1)+1,TRUE)</f>
        <v>0.08</v>
      </c>
      <c r="AG54" s="32">
        <f ca="1">VLOOKUP(X54,참조표!$B$4:$F$9,MATCH(AC54,참조표!$C$3:$F$3,0)+1,TRUE)</f>
        <v>0.08</v>
      </c>
      <c r="AH54" s="32">
        <f ca="1">HLOOKUP(AB54,참조표!$C$1:$F$9,MATCH(X54,참조표!$B$4:$B$9,1)+3,TRUE)</f>
        <v>0.08</v>
      </c>
      <c r="AI54" s="32">
        <f ca="1">HLOOKUP(AC54,참조표!$C$3:$F$9,MATCH(X54,참조표!$B$4:$B$9,1)+1,FALSE)</f>
        <v>0.08</v>
      </c>
      <c r="AJ54" s="24" t="str">
        <f t="shared" si="0"/>
        <v>hotmail</v>
      </c>
    </row>
    <row r="55" spans="1:36" ht="17.100000000000001" customHeight="1" outlineLevel="6" x14ac:dyDescent="0.4">
      <c r="A55" s="24" t="str">
        <f>LEFT(O55,FIND("@", O55)-1) &amp; "-" &amp; RIGHT(P55, 4)</f>
        <v>scforever88-1599</v>
      </c>
      <c r="B55" s="24" t="str">
        <f>REPLACE(A55,2,LEN(A55)-6,REPT("*",LEN(A55)-6))</f>
        <v>s**********-1599</v>
      </c>
      <c r="C55" s="27" t="s">
        <v>24</v>
      </c>
      <c r="D55" s="25" t="str">
        <f>REPLACE(C55, 2, 2, "**")</f>
        <v>김**</v>
      </c>
      <c r="E55" s="24" t="s">
        <v>81</v>
      </c>
      <c r="F55" s="24" t="str">
        <f>E55&amp;REPT("*",6)</f>
        <v>880202-2******</v>
      </c>
      <c r="G55" s="24" t="str">
        <f>CHOOSE(VALUE(RIGHT(E55, 1)), "남", "여", "남", "여")</f>
        <v>여</v>
      </c>
      <c r="H55" s="28">
        <f>DATE(IF(VALUE(RIGHT(E55, 1))&gt;=3, LEFT(E55, 2)+100, LEFT(E55, 2)), MID(E55, 3, 2), MID(E55, 5, 2))</f>
        <v>32175</v>
      </c>
      <c r="I55" s="60" t="str">
        <f>CHOOSE(WEEKDAY(H55, 1), "일", "월", "화", "수", "목", "금", "토", "일")</f>
        <v>화</v>
      </c>
      <c r="J55" s="24">
        <f>WEEKDAY(H55,1)</f>
        <v>3</v>
      </c>
      <c r="K55" s="24">
        <f ca="1">DATEDIF(H55, TODAY(), "Y")</f>
        <v>37</v>
      </c>
      <c r="L55" s="24">
        <f ca="1">DATEDIF(H55, TODAY(), "M")</f>
        <v>447</v>
      </c>
      <c r="M55" s="24">
        <f ca="1">DATEDIF(H55, TODAY(), "D")</f>
        <v>13610</v>
      </c>
      <c r="N55" s="24" t="str">
        <f ca="1">DATEDIF(H55, TODAY(), "Y") &amp; "년 " &amp; DATEDIF(H55, TODAY(), "YM") &amp; "개월 " &amp; DATEDIF(H55, TODAY(), "MD") &amp; "일"</f>
        <v>37년 3개월 6일</v>
      </c>
      <c r="O55" s="1" t="s">
        <v>51</v>
      </c>
      <c r="P55" s="24" t="s">
        <v>109</v>
      </c>
      <c r="Q55" s="24" t="str">
        <f>REPLACE(P55,FIND("-",P55)+1,FIND("-",P55,FIND("-",P55)+1)-FIND("-",P55)-1,REPT("*",FIND("-",P55,FIND("-",P55)+1)-FIND("-",P55)-1))</f>
        <v>010-****-1599</v>
      </c>
      <c r="R55" s="28">
        <v>39676</v>
      </c>
      <c r="S55" s="24">
        <f>YEAR(R55)</f>
        <v>2008</v>
      </c>
      <c r="T55" s="24">
        <f>MONTH(R55)</f>
        <v>8</v>
      </c>
      <c r="U55" s="24">
        <f>DAY(R55)</f>
        <v>16</v>
      </c>
      <c r="V55" s="28">
        <f>DATE(S55,T55,U55)</f>
        <v>39676</v>
      </c>
      <c r="W55" s="24" t="str">
        <f>CHOOSE(WEEKDAY(V55),"일","월","화","수","목","금","토")</f>
        <v>토</v>
      </c>
      <c r="X55" s="24">
        <f ca="1">DATEDIF(R55, TODAY(), "Y")</f>
        <v>16</v>
      </c>
      <c r="Y55" s="24">
        <f ca="1">DATEDIF(R55, TODAY(), "M")</f>
        <v>200</v>
      </c>
      <c r="Z55" s="24">
        <f ca="1">DATEDIF(R55, TODAY(), "D")</f>
        <v>6109</v>
      </c>
      <c r="AA55" s="29" t="str">
        <f ca="1">DATEDIF(R55, TODAY(), "Y") &amp; "년 " &amp; DATEDIF(R55, TODAY(), "YM") &amp; "개월 " &amp; DATEDIF(R55, TODAY(), "MD") &amp; "일"</f>
        <v>16년 8개월 22일</v>
      </c>
      <c r="AB55" s="30">
        <v>46000</v>
      </c>
      <c r="AC55" s="67" t="str">
        <f>INDEX(참조표!$C$1:$F$3, 3, MATCH(AB55, 참조표!$C$1:$F$1,1))</f>
        <v>SILVER</v>
      </c>
      <c r="AD55" s="32">
        <f ca="1">INDEX(참조표!$C$4:$F$9, MATCH(X55,참조표!$B$4:$B$9,1),MATCH(AB55,참조표!$C$1:$F$1,1))</f>
        <v>0.13</v>
      </c>
      <c r="AE55" s="32">
        <f ca="1">INDEX(참조표!$C$4:$F$9,MATCH(X55,참조표!$B$4:$B$9,1),MATCH(AC55,참조표!$C$3:$F$3,0))</f>
        <v>0.13</v>
      </c>
      <c r="AF55" s="32">
        <f ca="1">VLOOKUP(X55,참조표!$B$4:$F$9,MATCH(AB55,참조표!$C$1:$F$1,1)+1,TRUE)</f>
        <v>0.13</v>
      </c>
      <c r="AG55" s="32">
        <f ca="1">VLOOKUP(X55,참조표!$B$4:$F$9,MATCH(AC55,참조표!$C$3:$F$3,0)+1,TRUE)</f>
        <v>0.13</v>
      </c>
      <c r="AH55" s="32">
        <f ca="1">HLOOKUP(AB55,참조표!$C$1:$F$9,MATCH(X55,참조표!$B$4:$B$9,1)+3,TRUE)</f>
        <v>0.13</v>
      </c>
      <c r="AI55" s="32">
        <f ca="1">HLOOKUP(AC55,참조표!$C$3:$F$9,MATCH(X55,참조표!$B$4:$B$9,1)+1,FALSE)</f>
        <v>0.13</v>
      </c>
      <c r="AJ55" s="24" t="str">
        <f t="shared" si="0"/>
        <v>naver</v>
      </c>
    </row>
    <row r="56" spans="1:36" ht="17.100000000000001" customHeight="1" outlineLevel="6" x14ac:dyDescent="0.4">
      <c r="A56" s="24" t="str">
        <f>LEFT(O56,FIND("@", O56)-1) &amp; "-" &amp; RIGHT(P56, 4)</f>
        <v>sangayoe-7458</v>
      </c>
      <c r="B56" s="24" t="str">
        <f>REPLACE(A56,2,LEN(A56)-6,REPT("*",LEN(A56)-6))</f>
        <v>s*******-7458</v>
      </c>
      <c r="C56" s="27" t="s">
        <v>26</v>
      </c>
      <c r="D56" s="25" t="str">
        <f>REPLACE(C56, 2, 2, "**")</f>
        <v>여**</v>
      </c>
      <c r="E56" s="24" t="s">
        <v>135</v>
      </c>
      <c r="F56" s="24" t="str">
        <f>E56&amp;REPT("*",6)</f>
        <v>910530-2******</v>
      </c>
      <c r="G56" s="24" t="str">
        <f>CHOOSE(VALUE(RIGHT(E56, 1)), "남", "여", "남", "여")</f>
        <v>여</v>
      </c>
      <c r="H56" s="28">
        <f>DATE(IF(VALUE(RIGHT(E56, 1))&gt;=3, LEFT(E56, 2)+100, LEFT(E56, 2)), MID(E56, 3, 2), MID(E56, 5, 2))</f>
        <v>33388</v>
      </c>
      <c r="I56" s="59" t="str">
        <f>CHOOSE(WEEKDAY(H56, 1), "일", "월", "화", "수", "목", "금", "토", "일")</f>
        <v>목</v>
      </c>
      <c r="J56" s="24">
        <f>WEEKDAY(H56,1)</f>
        <v>5</v>
      </c>
      <c r="K56" s="24">
        <f ca="1">DATEDIF(H56, TODAY(), "Y")</f>
        <v>33</v>
      </c>
      <c r="L56" s="24">
        <f ca="1">DATEDIF(H56, TODAY(), "M")</f>
        <v>407</v>
      </c>
      <c r="M56" s="24">
        <f ca="1">DATEDIF(H56, TODAY(), "D")</f>
        <v>12397</v>
      </c>
      <c r="N56" s="24" t="str">
        <f ca="1">DATEDIF(H56, TODAY(), "Y") &amp; "년 " &amp; DATEDIF(H56, TODAY(), "YM") &amp; "개월 " &amp; DATEDIF(H56, TODAY(), "MD") &amp; "일"</f>
        <v>33년 11개월 8일</v>
      </c>
      <c r="O56" s="1" t="s">
        <v>52</v>
      </c>
      <c r="P56" s="24" t="s">
        <v>111</v>
      </c>
      <c r="Q56" s="24" t="str">
        <f>REPLACE(P56,FIND("-",P56)+1,FIND("-",P56,FIND("-",P56)+1)-FIND("-",P56)-1,REPT("*",FIND("-",P56,FIND("-",P56)+1)-FIND("-",P56)-1))</f>
        <v>010-****-7458</v>
      </c>
      <c r="R56" s="28">
        <v>41719</v>
      </c>
      <c r="S56" s="24">
        <f>YEAR(R56)</f>
        <v>2014</v>
      </c>
      <c r="T56" s="24">
        <f>MONTH(R56)</f>
        <v>3</v>
      </c>
      <c r="U56" s="24">
        <f>DAY(R56)</f>
        <v>21</v>
      </c>
      <c r="V56" s="28">
        <f>DATE(S56,T56,U56)</f>
        <v>41719</v>
      </c>
      <c r="W56" s="24" t="str">
        <f>CHOOSE(WEEKDAY(V56),"일","월","화","수","목","금","토")</f>
        <v>금</v>
      </c>
      <c r="X56" s="24">
        <f ca="1">DATEDIF(R56, TODAY(), "Y")</f>
        <v>11</v>
      </c>
      <c r="Y56" s="24">
        <f ca="1">DATEDIF(R56, TODAY(), "M")</f>
        <v>133</v>
      </c>
      <c r="Z56" s="24">
        <f ca="1">DATEDIF(R56, TODAY(), "D")</f>
        <v>4066</v>
      </c>
      <c r="AA56" s="29" t="str">
        <f ca="1">DATEDIF(R56, TODAY(), "Y") &amp; "년 " &amp; DATEDIF(R56, TODAY(), "YM") &amp; "개월 " &amp; DATEDIF(R56, TODAY(), "MD") &amp; "일"</f>
        <v>11년 1개월 17일</v>
      </c>
      <c r="AB56" s="30">
        <v>23000</v>
      </c>
      <c r="AC56" s="67" t="str">
        <f>INDEX(참조표!$C$1:$F$3, 3, MATCH(AB56, 참조표!$C$1:$F$1,1))</f>
        <v>SILVER</v>
      </c>
      <c r="AD56" s="32">
        <f ca="1">INDEX(참조표!$C$4:$F$9, MATCH(X56,참조표!$B$4:$B$9,1),MATCH(AB56,참조표!$C$1:$F$1,1))</f>
        <v>0.1</v>
      </c>
      <c r="AE56" s="32">
        <f ca="1">INDEX(참조표!$C$4:$F$9,MATCH(X56,참조표!$B$4:$B$9,1),MATCH(AC56,참조표!$C$3:$F$3,0))</f>
        <v>0.1</v>
      </c>
      <c r="AF56" s="32">
        <f ca="1">VLOOKUP(X56,참조표!$B$4:$F$9,MATCH(AB56,참조표!$C$1:$F$1,1)+1,TRUE)</f>
        <v>0.1</v>
      </c>
      <c r="AG56" s="32">
        <f ca="1">VLOOKUP(X56,참조표!$B$4:$F$9,MATCH(AC56,참조표!$C$3:$F$3,0)+1,TRUE)</f>
        <v>0.1</v>
      </c>
      <c r="AH56" s="32">
        <f ca="1">HLOOKUP(AB56,참조표!$C$1:$F$9,MATCH(X56,참조표!$B$4:$B$9,1)+3,TRUE)</f>
        <v>0.1</v>
      </c>
      <c r="AI56" s="32">
        <f ca="1">HLOOKUP(AC56,참조표!$C$3:$F$9,MATCH(X56,참조표!$B$4:$B$9,1)+1,FALSE)</f>
        <v>0.1</v>
      </c>
      <c r="AJ56" s="24" t="str">
        <f t="shared" si="0"/>
        <v>naver</v>
      </c>
    </row>
    <row r="57" spans="1:36" ht="17.100000000000001" customHeight="1" outlineLevel="6" x14ac:dyDescent="0.4">
      <c r="A57" s="24" t="str">
        <f>LEFT(O57,FIND("@", O57)-1) &amp; "-" &amp; RIGHT(P57, 4)</f>
        <v>soyoon1212-1296</v>
      </c>
      <c r="B57" s="24" t="str">
        <f>REPLACE(A57,2,LEN(A57)-6,REPT("*",LEN(A57)-6))</f>
        <v>s*********-1296</v>
      </c>
      <c r="C57" s="27" t="s">
        <v>8</v>
      </c>
      <c r="D57" s="25" t="str">
        <f>REPLACE(C57, 2, 2, "**")</f>
        <v>조**</v>
      </c>
      <c r="E57" s="24" t="s">
        <v>138</v>
      </c>
      <c r="F57" s="24" t="str">
        <f>E57&amp;REPT("*",6)</f>
        <v>910621-2******</v>
      </c>
      <c r="G57" s="24" t="str">
        <f>CHOOSE(VALUE(RIGHT(E57, 1)), "남", "여", "남", "여")</f>
        <v>여</v>
      </c>
      <c r="H57" s="28">
        <f>DATE(IF(VALUE(RIGHT(E57, 1))&gt;=3, LEFT(E57, 2)+100, LEFT(E57, 2)), MID(E57, 3, 2), MID(E57, 5, 2))</f>
        <v>33410</v>
      </c>
      <c r="I57" s="62" t="str">
        <f>CHOOSE(WEEKDAY(H57, 1), "일", "월", "화", "수", "목", "금", "토", "일")</f>
        <v>금</v>
      </c>
      <c r="J57" s="24">
        <f>WEEKDAY(H57,1)</f>
        <v>6</v>
      </c>
      <c r="K57" s="24">
        <f ca="1">DATEDIF(H57, TODAY(), "Y")</f>
        <v>33</v>
      </c>
      <c r="L57" s="24">
        <f ca="1">DATEDIF(H57, TODAY(), "M")</f>
        <v>406</v>
      </c>
      <c r="M57" s="24">
        <f ca="1">DATEDIF(H57, TODAY(), "D")</f>
        <v>12375</v>
      </c>
      <c r="N57" s="24" t="str">
        <f ca="1">DATEDIF(H57, TODAY(), "Y") &amp; "년 " &amp; DATEDIF(H57, TODAY(), "YM") &amp; "개월 " &amp; DATEDIF(H57, TODAY(), "MD") &amp; "일"</f>
        <v>33년 10개월 17일</v>
      </c>
      <c r="O57" s="1" t="s">
        <v>66</v>
      </c>
      <c r="P57" s="24" t="s">
        <v>125</v>
      </c>
      <c r="Q57" s="24" t="str">
        <f>REPLACE(P57,FIND("-",P57)+1,FIND("-",P57,FIND("-",P57)+1)-FIND("-",P57)-1,REPT("*",FIND("-",P57,FIND("-",P57)+1)-FIND("-",P57)-1))</f>
        <v>010-****-1296</v>
      </c>
      <c r="R57" s="28">
        <v>42001</v>
      </c>
      <c r="S57" s="24">
        <f>YEAR(R57)</f>
        <v>2014</v>
      </c>
      <c r="T57" s="24">
        <f>MONTH(R57)</f>
        <v>12</v>
      </c>
      <c r="U57" s="24">
        <f>DAY(R57)</f>
        <v>28</v>
      </c>
      <c r="V57" s="28">
        <f>DATE(S57,T57,U57)</f>
        <v>42001</v>
      </c>
      <c r="W57" s="24" t="str">
        <f>CHOOSE(WEEKDAY(V57),"일","월","화","수","목","금","토")</f>
        <v>일</v>
      </c>
      <c r="X57" s="24">
        <f ca="1">DATEDIF(R57, TODAY(), "Y")</f>
        <v>10</v>
      </c>
      <c r="Y57" s="24">
        <f ca="1">DATEDIF(R57, TODAY(), "M")</f>
        <v>124</v>
      </c>
      <c r="Z57" s="24">
        <f ca="1">DATEDIF(R57, TODAY(), "D")</f>
        <v>3784</v>
      </c>
      <c r="AA57" s="29" t="str">
        <f ca="1">DATEDIF(R57, TODAY(), "Y") &amp; "년 " &amp; DATEDIF(R57, TODAY(), "YM") &amp; "개월 " &amp; DATEDIF(R57, TODAY(), "MD") &amp; "일"</f>
        <v>10년 4개월 10일</v>
      </c>
      <c r="AB57" s="30">
        <v>55600</v>
      </c>
      <c r="AC57" s="67" t="str">
        <f>INDEX(참조표!$C$1:$F$3, 3, MATCH(AB57, 참조표!$C$1:$F$1,1))</f>
        <v>SILVER</v>
      </c>
      <c r="AD57" s="32">
        <f ca="1">INDEX(참조표!$C$4:$F$9, MATCH(X57,참조표!$B$4:$B$9,1),MATCH(AB57,참조표!$C$1:$F$1,1))</f>
        <v>0.1</v>
      </c>
      <c r="AE57" s="32">
        <f ca="1">INDEX(참조표!$C$4:$F$9,MATCH(X57,참조표!$B$4:$B$9,1),MATCH(AC57,참조표!$C$3:$F$3,0))</f>
        <v>0.1</v>
      </c>
      <c r="AF57" s="32">
        <f ca="1">VLOOKUP(X57,참조표!$B$4:$F$9,MATCH(AB57,참조표!$C$1:$F$1,1)+1,TRUE)</f>
        <v>0.1</v>
      </c>
      <c r="AG57" s="32">
        <f ca="1">VLOOKUP(X57,참조표!$B$4:$F$9,MATCH(AC57,참조표!$C$3:$F$3,0)+1,TRUE)</f>
        <v>0.1</v>
      </c>
      <c r="AH57" s="32">
        <f ca="1">HLOOKUP(AB57,참조표!$C$1:$F$9,MATCH(X57,참조표!$B$4:$B$9,1)+3,TRUE)</f>
        <v>0.1</v>
      </c>
      <c r="AI57" s="32">
        <f ca="1">HLOOKUP(AC57,참조표!$C$3:$F$9,MATCH(X57,참조표!$B$4:$B$9,1)+1,FALSE)</f>
        <v>0.1</v>
      </c>
      <c r="AJ57" s="24" t="str">
        <f t="shared" si="0"/>
        <v>hanmail</v>
      </c>
    </row>
    <row r="58" spans="1:36" ht="17.100000000000001" customHeight="1" outlineLevel="6" x14ac:dyDescent="0.4">
      <c r="A58" s="24" t="str">
        <f>LEFT(O58,FIND("@", O58)-1) &amp; "-" &amp; RIGHT(P58, 4)</f>
        <v>seaaaaaaa-8521</v>
      </c>
      <c r="B58" s="24" t="str">
        <f>REPLACE(A58,2,LEN(A58)-6,REPT("*",LEN(A58)-6))</f>
        <v>s********-8521</v>
      </c>
      <c r="C58" s="27" t="s">
        <v>39</v>
      </c>
      <c r="D58" s="25" t="str">
        <f>REPLACE(C58, 2, 2, "**")</f>
        <v>김**</v>
      </c>
      <c r="E58" s="24" t="s">
        <v>146</v>
      </c>
      <c r="F58" s="24" t="str">
        <f>E58&amp;REPT("*",6)</f>
        <v>021224-4******</v>
      </c>
      <c r="G58" s="24" t="str">
        <f>CHOOSE(VALUE(RIGHT(E58, 1)), "남", "여", "남", "여")</f>
        <v>여</v>
      </c>
      <c r="H58" s="28">
        <f>DATE(IF(VALUE(RIGHT(E58, 1))&gt;=3, LEFT(E58, 2)+100, LEFT(E58, 2)), MID(E58, 3, 2), MID(E58, 5, 2))</f>
        <v>37614</v>
      </c>
      <c r="I58" s="60" t="str">
        <f>CHOOSE(WEEKDAY(H58, 1), "일", "월", "화", "수", "목", "금", "토", "일")</f>
        <v>화</v>
      </c>
      <c r="J58" s="24">
        <f>WEEKDAY(H58,1)</f>
        <v>3</v>
      </c>
      <c r="K58" s="24">
        <f ca="1">DATEDIF(H58, TODAY(), "Y")</f>
        <v>22</v>
      </c>
      <c r="L58" s="24">
        <f ca="1">DATEDIF(H58, TODAY(), "M")</f>
        <v>268</v>
      </c>
      <c r="M58" s="24">
        <f ca="1">DATEDIF(H58, TODAY(), "D")</f>
        <v>8171</v>
      </c>
      <c r="N58" s="24" t="str">
        <f ca="1">DATEDIF(H58, TODAY(), "Y") &amp; "년 " &amp; DATEDIF(H58, TODAY(), "YM") &amp; "개월 " &amp; DATEDIF(H58, TODAY(), "MD") &amp; "일"</f>
        <v>22년 4개월 14일</v>
      </c>
      <c r="O58" s="1" t="s">
        <v>72</v>
      </c>
      <c r="P58" s="24" t="s">
        <v>132</v>
      </c>
      <c r="Q58" s="24" t="str">
        <f>REPLACE(P58,FIND("-",P58)+1,FIND("-",P58,FIND("-",P58)+1)-FIND("-",P58)-1,REPT("*",FIND("-",P58,FIND("-",P58)+1)-FIND("-",P58)-1))</f>
        <v>010-****-8521</v>
      </c>
      <c r="R58" s="28">
        <v>44101</v>
      </c>
      <c r="S58" s="24">
        <f>YEAR(R58)</f>
        <v>2020</v>
      </c>
      <c r="T58" s="24">
        <f>MONTH(R58)</f>
        <v>9</v>
      </c>
      <c r="U58" s="24">
        <f>DAY(R58)</f>
        <v>27</v>
      </c>
      <c r="V58" s="28">
        <f>DATE(S58,T58,U58)</f>
        <v>44101</v>
      </c>
      <c r="W58" s="24" t="str">
        <f>CHOOSE(WEEKDAY(V58),"일","월","화","수","목","금","토")</f>
        <v>일</v>
      </c>
      <c r="X58" s="24">
        <f ca="1">DATEDIF(R58, TODAY(), "Y")</f>
        <v>4</v>
      </c>
      <c r="Y58" s="24">
        <f ca="1">DATEDIF(R58, TODAY(), "M")</f>
        <v>55</v>
      </c>
      <c r="Z58" s="24">
        <f ca="1">DATEDIF(R58, TODAY(), "D")</f>
        <v>1684</v>
      </c>
      <c r="AA58" s="29" t="str">
        <f ca="1">DATEDIF(R58, TODAY(), "Y") &amp; "년 " &amp; DATEDIF(R58, TODAY(), "YM") &amp; "개월 " &amp; DATEDIF(R58, TODAY(), "MD") &amp; "일"</f>
        <v>4년 7개월 11일</v>
      </c>
      <c r="AB58" s="30">
        <v>78300</v>
      </c>
      <c r="AC58" s="67" t="str">
        <f>INDEX(참조표!$C$1:$F$3, 3, MATCH(AB58, 참조표!$C$1:$F$1,1))</f>
        <v>SILVER</v>
      </c>
      <c r="AD58" s="32">
        <f ca="1">INDEX(참조표!$C$4:$F$9, MATCH(X58,참조표!$B$4:$B$9,1),MATCH(AB58,참조표!$C$1:$F$1,1))</f>
        <v>0.05</v>
      </c>
      <c r="AE58" s="32">
        <f ca="1">INDEX(참조표!$C$4:$F$9,MATCH(X58,참조표!$B$4:$B$9,1),MATCH(AC58,참조표!$C$3:$F$3,0))</f>
        <v>0.05</v>
      </c>
      <c r="AF58" s="32">
        <f ca="1">VLOOKUP(X58,참조표!$B$4:$F$9,MATCH(AB58,참조표!$C$1:$F$1,1)+1,TRUE)</f>
        <v>0.05</v>
      </c>
      <c r="AG58" s="32">
        <f ca="1">VLOOKUP(X58,참조표!$B$4:$F$9,MATCH(AC58,참조표!$C$3:$F$3,0)+1,TRUE)</f>
        <v>0.05</v>
      </c>
      <c r="AH58" s="32">
        <f ca="1">HLOOKUP(AB58,참조표!$C$1:$F$9,MATCH(X58,참조표!$B$4:$B$9,1)+3,TRUE)</f>
        <v>0.05</v>
      </c>
      <c r="AI58" s="32">
        <f ca="1">HLOOKUP(AC58,참조표!$C$3:$F$9,MATCH(X58,참조표!$B$4:$B$9,1)+1,FALSE)</f>
        <v>0.05</v>
      </c>
      <c r="AJ58" s="24" t="str">
        <f t="shared" si="0"/>
        <v>hotmail</v>
      </c>
    </row>
    <row r="59" spans="1:36" ht="17.100000000000001" customHeight="1" outlineLevel="5" x14ac:dyDescent="0.4">
      <c r="A59" s="24"/>
      <c r="B59" s="24"/>
      <c r="C59" s="27"/>
      <c r="D59" s="25"/>
      <c r="E59" s="24"/>
      <c r="F59" s="24"/>
      <c r="G59" s="24"/>
      <c r="H59" s="28"/>
      <c r="I59" s="60"/>
      <c r="J59" s="24"/>
      <c r="K59" s="24"/>
      <c r="L59" s="24"/>
      <c r="M59" s="24"/>
      <c r="N59" s="24"/>
      <c r="O59" s="1"/>
      <c r="P59" s="24"/>
      <c r="Q59" s="24"/>
      <c r="R59" s="28"/>
      <c r="S59" s="24"/>
      <c r="T59" s="24"/>
      <c r="U59" s="24"/>
      <c r="V59" s="28"/>
      <c r="W59" s="24"/>
      <c r="X59" s="24"/>
      <c r="Y59" s="24"/>
      <c r="Z59" s="24"/>
      <c r="AA59" s="29"/>
      <c r="AB59" s="30">
        <f>SUBTOTAL(1,AB54:AB58)</f>
        <v>45982</v>
      </c>
      <c r="AC59" s="70" t="s">
        <v>224</v>
      </c>
      <c r="AD59" s="32"/>
      <c r="AE59" s="32"/>
      <c r="AF59" s="32"/>
      <c r="AG59" s="32"/>
      <c r="AH59" s="32"/>
      <c r="AI59" s="32"/>
      <c r="AJ59" s="24"/>
    </row>
    <row r="60" spans="1:36" ht="17.100000000000001" customHeight="1" outlineLevel="4" x14ac:dyDescent="0.4">
      <c r="A60" s="24"/>
      <c r="B60" s="24"/>
      <c r="C60" s="27"/>
      <c r="D60" s="25"/>
      <c r="E60" s="24"/>
      <c r="F60" s="24"/>
      <c r="G60" s="72" t="s">
        <v>234</v>
      </c>
      <c r="H60" s="28"/>
      <c r="I60" s="60"/>
      <c r="J60" s="24"/>
      <c r="K60" s="24"/>
      <c r="L60" s="24"/>
      <c r="M60" s="24"/>
      <c r="N60" s="24"/>
      <c r="O60" s="1"/>
      <c r="P60" s="24"/>
      <c r="Q60" s="24"/>
      <c r="R60" s="28"/>
      <c r="S60" s="24"/>
      <c r="T60" s="24"/>
      <c r="U60" s="24"/>
      <c r="V60" s="28"/>
      <c r="W60" s="24"/>
      <c r="X60" s="24"/>
      <c r="Y60" s="24"/>
      <c r="Z60" s="24">
        <f ca="1">SUBTOTAL(5,Z54:Z58)</f>
        <v>1684</v>
      </c>
      <c r="AA60" s="29"/>
      <c r="AB60" s="30"/>
      <c r="AC60" s="67"/>
      <c r="AD60" s="32"/>
      <c r="AE60" s="32"/>
      <c r="AF60" s="32"/>
      <c r="AG60" s="32"/>
      <c r="AH60" s="32"/>
      <c r="AI60" s="32"/>
      <c r="AJ60" s="24"/>
    </row>
    <row r="61" spans="1:36" ht="17.100000000000001" customHeight="1" outlineLevel="3" x14ac:dyDescent="0.4">
      <c r="A61" s="24"/>
      <c r="B61" s="24"/>
      <c r="C61" s="27"/>
      <c r="D61" s="25"/>
      <c r="E61" s="24"/>
      <c r="F61" s="24"/>
      <c r="G61" s="72" t="s">
        <v>232</v>
      </c>
      <c r="H61" s="28"/>
      <c r="I61" s="60"/>
      <c r="J61" s="24"/>
      <c r="K61" s="24"/>
      <c r="L61" s="24"/>
      <c r="M61" s="24"/>
      <c r="N61" s="24"/>
      <c r="O61" s="1"/>
      <c r="P61" s="24"/>
      <c r="Q61" s="24"/>
      <c r="R61" s="28"/>
      <c r="S61" s="24"/>
      <c r="T61" s="24"/>
      <c r="U61" s="24"/>
      <c r="V61" s="28"/>
      <c r="W61" s="24"/>
      <c r="X61" s="24"/>
      <c r="Y61" s="24"/>
      <c r="Z61" s="24">
        <f ca="1">SUBTOTAL(4,Z54:Z58)</f>
        <v>6109</v>
      </c>
      <c r="AA61" s="29"/>
      <c r="AB61" s="30"/>
      <c r="AC61" s="67"/>
      <c r="AD61" s="32"/>
      <c r="AE61" s="32"/>
      <c r="AF61" s="32"/>
      <c r="AG61" s="32"/>
      <c r="AH61" s="32"/>
      <c r="AI61" s="32"/>
      <c r="AJ61" s="24"/>
    </row>
    <row r="62" spans="1:36" ht="17.100000000000001" customHeight="1" outlineLevel="2" x14ac:dyDescent="0.4">
      <c r="A62" s="24"/>
      <c r="B62" s="24"/>
      <c r="C62" s="27"/>
      <c r="D62" s="25"/>
      <c r="E62" s="24"/>
      <c r="F62" s="24"/>
      <c r="G62" s="24"/>
      <c r="H62" s="28"/>
      <c r="I62" s="60"/>
      <c r="J62" s="24"/>
      <c r="K62" s="24"/>
      <c r="L62" s="24"/>
      <c r="M62" s="24"/>
      <c r="N62" s="24"/>
      <c r="O62" s="1"/>
      <c r="P62" s="24"/>
      <c r="Q62" s="24"/>
      <c r="R62" s="28"/>
      <c r="S62" s="24"/>
      <c r="T62" s="24"/>
      <c r="U62" s="24"/>
      <c r="V62" s="28"/>
      <c r="W62" s="24"/>
      <c r="X62" s="24"/>
      <c r="Y62" s="24"/>
      <c r="Z62" s="24"/>
      <c r="AA62" s="29"/>
      <c r="AB62" s="82" t="s">
        <v>219</v>
      </c>
      <c r="AC62" s="85">
        <f>SUBTOTAL(3,AC54:AC58)</f>
        <v>5</v>
      </c>
      <c r="AD62" s="32"/>
      <c r="AE62" s="32"/>
      <c r="AF62" s="32"/>
      <c r="AG62" s="32"/>
      <c r="AH62" s="32"/>
      <c r="AI62" s="32"/>
      <c r="AJ62" s="24"/>
    </row>
    <row r="63" spans="1:36" ht="17.100000000000001" customHeight="1" outlineLevel="6" x14ac:dyDescent="0.4">
      <c r="A63" s="24" t="str">
        <f>LEFT(O63,FIND("@", O63)-1) &amp; "-" &amp; RIGHT(P63, 4)</f>
        <v>jjyylove-1793</v>
      </c>
      <c r="B63" s="24" t="str">
        <f>REPLACE(A63,2,LEN(A63)-6,REPT("*",LEN(A63)-6))</f>
        <v>j*******-1793</v>
      </c>
      <c r="C63" s="27" t="s">
        <v>15</v>
      </c>
      <c r="D63" s="25" t="str">
        <f>REPLACE(C63, 2, 2, "**")</f>
        <v>김**</v>
      </c>
      <c r="E63" s="24" t="s">
        <v>74</v>
      </c>
      <c r="F63" s="24" t="str">
        <f>E63&amp;REPT("*",6)</f>
        <v>820327-2******</v>
      </c>
      <c r="G63" s="24" t="str">
        <f>CHOOSE(VALUE(RIGHT(E63, 1)), "남", "여", "남", "여")</f>
        <v>여</v>
      </c>
      <c r="H63" s="28">
        <f>DATE(IF(VALUE(RIGHT(E63, 1))&gt;=3, LEFT(E63, 2)+100, LEFT(E63, 2)), MID(E63, 3, 2), MID(E63, 5, 2))</f>
        <v>30037</v>
      </c>
      <c r="I63" s="63" t="str">
        <f>CHOOSE(WEEKDAY(H63, 1), "일", "월", "화", "수", "목", "금", "토", "일")</f>
        <v>토</v>
      </c>
      <c r="J63" s="24">
        <f>WEEKDAY(H63,1)</f>
        <v>7</v>
      </c>
      <c r="K63" s="24">
        <f ca="1">DATEDIF(H63, TODAY(), "Y")</f>
        <v>43</v>
      </c>
      <c r="L63" s="24">
        <f ca="1">DATEDIF(H63, TODAY(), "M")</f>
        <v>517</v>
      </c>
      <c r="M63" s="24">
        <f ca="1">DATEDIF(H63, TODAY(), "D")</f>
        <v>15748</v>
      </c>
      <c r="N63" s="24" t="str">
        <f ca="1">DATEDIF(H63, TODAY(), "Y") &amp; "년 " &amp; DATEDIF(H63, TODAY(), "YM") &amp; "개월 " &amp; DATEDIF(H63, TODAY(), "MD") &amp; "일"</f>
        <v>43년 1개월 11일</v>
      </c>
      <c r="O63" s="2" t="s">
        <v>42</v>
      </c>
      <c r="P63" s="24" t="s">
        <v>100</v>
      </c>
      <c r="Q63" s="24" t="str">
        <f>REPLACE(P63,FIND("-",P63)+1,FIND("-",P63,FIND("-",P63)+1)-FIND("-",P63)-1,REPT("*",FIND("-",P63,FIND("-",P63)+1)-FIND("-",P63)-1))</f>
        <v>010-****-1793</v>
      </c>
      <c r="R63" s="28">
        <v>40311</v>
      </c>
      <c r="S63" s="24">
        <f>YEAR(R63)</f>
        <v>2010</v>
      </c>
      <c r="T63" s="24">
        <f>MONTH(R63)</f>
        <v>5</v>
      </c>
      <c r="U63" s="24">
        <f>DAY(R63)</f>
        <v>13</v>
      </c>
      <c r="V63" s="28">
        <f>DATE(S63,T63,U63)</f>
        <v>40311</v>
      </c>
      <c r="W63" s="24" t="str">
        <f>CHOOSE(WEEKDAY(V63),"일","월","화","수","목","금","토")</f>
        <v>목</v>
      </c>
      <c r="X63" s="24">
        <f ca="1">DATEDIF(R63, TODAY(), "Y")</f>
        <v>14</v>
      </c>
      <c r="Y63" s="24">
        <f ca="1">DATEDIF(R63, TODAY(), "M")</f>
        <v>179</v>
      </c>
      <c r="Z63" s="24">
        <f ca="1">DATEDIF(R63, TODAY(), "D")</f>
        <v>5474</v>
      </c>
      <c r="AA63" s="29" t="str">
        <f ca="1">DATEDIF(R63, TODAY(), "Y") &amp; "년 " &amp; DATEDIF(R63, TODAY(), "YM") &amp; "개월 " &amp; DATEDIF(R63, TODAY(), "MD") &amp; "일"</f>
        <v>14년 11개월 25일</v>
      </c>
      <c r="AB63" s="30">
        <v>6500</v>
      </c>
      <c r="AC63" s="58" t="str">
        <f>INDEX(참조표!$C$1:$F$3, 3, MATCH(AB63, 참조표!$C$1:$F$1,1))</f>
        <v>BRONZE</v>
      </c>
      <c r="AD63" s="32">
        <f ca="1">INDEX(참조표!$C$4:$F$9, MATCH(X63,참조표!$B$4:$B$9,1),MATCH(AB63,참조표!$C$1:$F$1,1))</f>
        <v>0.03</v>
      </c>
      <c r="AE63" s="32">
        <f ca="1">INDEX(참조표!$C$4:$F$9,MATCH(X63,참조표!$B$4:$B$9,1),MATCH(AC63,참조표!$C$3:$F$3,0))</f>
        <v>0.03</v>
      </c>
      <c r="AF63" s="32">
        <f ca="1">VLOOKUP(X63,참조표!$B$4:$F$9,MATCH(AB63,참조표!$C$1:$F$1,1)+1,TRUE)</f>
        <v>0.03</v>
      </c>
      <c r="AG63" s="32">
        <f ca="1">VLOOKUP(X63,참조표!$B$4:$F$9,MATCH(AC63,참조표!$C$3:$F$3,0)+1,TRUE)</f>
        <v>0.03</v>
      </c>
      <c r="AH63" s="32">
        <f ca="1">HLOOKUP(AB63,참조표!$C$1:$F$9,MATCH(X63,참조표!$B$4:$B$9,1)+3,TRUE)</f>
        <v>0.03</v>
      </c>
      <c r="AI63" s="32">
        <f ca="1">HLOOKUP(AC63,참조표!$C$3:$F$9,MATCH(X63,참조표!$B$4:$B$9,1)+1,FALSE)</f>
        <v>0.03</v>
      </c>
      <c r="AJ63" s="24" t="str">
        <f t="shared" si="0"/>
        <v>naver</v>
      </c>
    </row>
    <row r="64" spans="1:36" ht="17.100000000000001" customHeight="1" outlineLevel="6" x14ac:dyDescent="0.4">
      <c r="A64" s="24" t="str">
        <f>LEFT(O64,FIND("@", O64)-1) &amp; "-" &amp; RIGHT(P64, 4)</f>
        <v>doldolhkh555-8293</v>
      </c>
      <c r="B64" s="24" t="str">
        <f>REPLACE(A64,2,LEN(A64)-6,REPT("*",LEN(A64)-6))</f>
        <v>d***********-8293</v>
      </c>
      <c r="C64" s="27" t="s">
        <v>23</v>
      </c>
      <c r="D64" s="25" t="str">
        <f>REPLACE(C64, 2, 2, "**")</f>
        <v>한**</v>
      </c>
      <c r="E64" s="24" t="s">
        <v>134</v>
      </c>
      <c r="F64" s="24" t="str">
        <f>E64&amp;REPT("*",6)</f>
        <v>960412-2******</v>
      </c>
      <c r="G64" s="24" t="str">
        <f>CHOOSE(VALUE(RIGHT(E64, 1)), "남", "여", "남", "여")</f>
        <v>여</v>
      </c>
      <c r="H64" s="28">
        <f>DATE(IF(VALUE(RIGHT(E64, 1))&gt;=3, LEFT(E64, 2)+100, LEFT(E64, 2)), MID(E64, 3, 2), MID(E64, 5, 2))</f>
        <v>35167</v>
      </c>
      <c r="I64" s="62" t="str">
        <f>CHOOSE(WEEKDAY(H64, 1), "일", "월", "화", "수", "목", "금", "토", "일")</f>
        <v>금</v>
      </c>
      <c r="J64" s="24">
        <f>WEEKDAY(H64,1)</f>
        <v>6</v>
      </c>
      <c r="K64" s="24">
        <f ca="1">DATEDIF(H64, TODAY(), "Y")</f>
        <v>29</v>
      </c>
      <c r="L64" s="24">
        <f ca="1">DATEDIF(H64, TODAY(), "M")</f>
        <v>348</v>
      </c>
      <c r="M64" s="24">
        <f ca="1">DATEDIF(H64, TODAY(), "D")</f>
        <v>10618</v>
      </c>
      <c r="N64" s="24" t="str">
        <f ca="1">DATEDIF(H64, TODAY(), "Y") &amp; "년 " &amp; DATEDIF(H64, TODAY(), "YM") &amp; "개월 " &amp; DATEDIF(H64, TODAY(), "MD") &amp; "일"</f>
        <v>29년 0개월 26일</v>
      </c>
      <c r="O64" s="1" t="s">
        <v>50</v>
      </c>
      <c r="P64" s="24" t="s">
        <v>108</v>
      </c>
      <c r="Q64" s="24" t="str">
        <f>REPLACE(P64,FIND("-",P64)+1,FIND("-",P64,FIND("-",P64)+1)-FIND("-",P64)-1,REPT("*",FIND("-",P64,FIND("-",P64)+1)-FIND("-",P64)-1))</f>
        <v>010-****-8293</v>
      </c>
      <c r="R64" s="28">
        <v>43863</v>
      </c>
      <c r="S64" s="24">
        <f>YEAR(R64)</f>
        <v>2020</v>
      </c>
      <c r="T64" s="24">
        <f>MONTH(R64)</f>
        <v>2</v>
      </c>
      <c r="U64" s="24">
        <f>DAY(R64)</f>
        <v>2</v>
      </c>
      <c r="V64" s="28">
        <f>DATE(S64,T64,U64)</f>
        <v>43863</v>
      </c>
      <c r="W64" s="24" t="str">
        <f>CHOOSE(WEEKDAY(V64),"일","월","화","수","목","금","토")</f>
        <v>일</v>
      </c>
      <c r="X64" s="24">
        <f ca="1">DATEDIF(R64, TODAY(), "Y")</f>
        <v>5</v>
      </c>
      <c r="Y64" s="24">
        <f ca="1">DATEDIF(R64, TODAY(), "M")</f>
        <v>63</v>
      </c>
      <c r="Z64" s="24">
        <f ca="1">DATEDIF(R64, TODAY(), "D")</f>
        <v>1922</v>
      </c>
      <c r="AA64" s="29" t="str">
        <f ca="1">DATEDIF(R64, TODAY(), "Y") &amp; "년 " &amp; DATEDIF(R64, TODAY(), "YM") &amp; "개월 " &amp; DATEDIF(R64, TODAY(), "MD") &amp; "일"</f>
        <v>5년 3개월 6일</v>
      </c>
      <c r="AB64" s="30">
        <v>3700</v>
      </c>
      <c r="AC64" s="58" t="str">
        <f>INDEX(참조표!$C$1:$F$3, 3, MATCH(AB64, 참조표!$C$1:$F$1,1))</f>
        <v>BRONZE</v>
      </c>
      <c r="AD64" s="32">
        <f ca="1">INDEX(참조표!$C$4:$F$9, MATCH(X64,참조표!$B$4:$B$9,1),MATCH(AB64,참조표!$C$1:$F$1,1))</f>
        <v>0.02</v>
      </c>
      <c r="AE64" s="32">
        <f ca="1">INDEX(참조표!$C$4:$F$9,MATCH(X64,참조표!$B$4:$B$9,1),MATCH(AC64,참조표!$C$3:$F$3,0))</f>
        <v>0.02</v>
      </c>
      <c r="AF64" s="32">
        <f ca="1">VLOOKUP(X64,참조표!$B$4:$F$9,MATCH(AB64,참조표!$C$1:$F$1,1)+1,TRUE)</f>
        <v>0.02</v>
      </c>
      <c r="AG64" s="32">
        <f ca="1">VLOOKUP(X64,참조표!$B$4:$F$9,MATCH(AC64,참조표!$C$3:$F$3,0)+1,TRUE)</f>
        <v>0.02</v>
      </c>
      <c r="AH64" s="32">
        <f ca="1">HLOOKUP(AB64,참조표!$C$1:$F$9,MATCH(X64,참조표!$B$4:$B$9,1)+3,TRUE)</f>
        <v>0.02</v>
      </c>
      <c r="AI64" s="32">
        <f ca="1">HLOOKUP(AC64,참조표!$C$3:$F$9,MATCH(X64,참조표!$B$4:$B$9,1)+1,FALSE)</f>
        <v>0.02</v>
      </c>
      <c r="AJ64" s="24" t="str">
        <f t="shared" si="0"/>
        <v>hanmail</v>
      </c>
    </row>
    <row r="65" spans="1:36" ht="17.100000000000001" customHeight="1" outlineLevel="6" x14ac:dyDescent="0.4">
      <c r="A65" s="24" t="str">
        <f>LEFT(O65,FIND("@", O65)-1) &amp; "-" &amp; RIGHT(P65, 4)</f>
        <v>lovelyhuson-1476</v>
      </c>
      <c r="B65" s="24" t="str">
        <f>REPLACE(A65,2,LEN(A65)-6,REPT("*",LEN(A65)-6))</f>
        <v>l**********-1476</v>
      </c>
      <c r="C65" s="27" t="s">
        <v>35</v>
      </c>
      <c r="D65" s="25" t="str">
        <f>REPLACE(C65, 2, 2, "**")</f>
        <v>손**</v>
      </c>
      <c r="E65" s="24" t="s">
        <v>95</v>
      </c>
      <c r="F65" s="24" t="str">
        <f>E65&amp;REPT("*",6)</f>
        <v>860513-2******</v>
      </c>
      <c r="G65" s="24" t="str">
        <f>CHOOSE(VALUE(RIGHT(E65, 1)), "남", "여", "남", "여")</f>
        <v>여</v>
      </c>
      <c r="H65" s="28">
        <f>DATE(IF(VALUE(RIGHT(E65, 1))&gt;=3, LEFT(E65, 2)+100, LEFT(E65, 2)), MID(E65, 3, 2), MID(E65, 5, 2))</f>
        <v>31545</v>
      </c>
      <c r="I65" s="60" t="str">
        <f>CHOOSE(WEEKDAY(H65, 1), "일", "월", "화", "수", "목", "금", "토", "일")</f>
        <v>화</v>
      </c>
      <c r="J65" s="24">
        <f>WEEKDAY(H65,1)</f>
        <v>3</v>
      </c>
      <c r="K65" s="24">
        <f ca="1">DATEDIF(H65, TODAY(), "Y")</f>
        <v>38</v>
      </c>
      <c r="L65" s="24">
        <f ca="1">DATEDIF(H65, TODAY(), "M")</f>
        <v>467</v>
      </c>
      <c r="M65" s="24">
        <f ca="1">DATEDIF(H65, TODAY(), "D")</f>
        <v>14240</v>
      </c>
      <c r="N65" s="24" t="str">
        <f ca="1">DATEDIF(H65, TODAY(), "Y") &amp; "년 " &amp; DATEDIF(H65, TODAY(), "YM") &amp; "개월 " &amp; DATEDIF(H65, TODAY(), "MD") &amp; "일"</f>
        <v>38년 11개월 25일</v>
      </c>
      <c r="O65" s="1" t="s">
        <v>71</v>
      </c>
      <c r="P65" s="24" t="s">
        <v>130</v>
      </c>
      <c r="Q65" s="24" t="str">
        <f>REPLACE(P65,FIND("-",P65)+1,FIND("-",P65,FIND("-",P65)+1)-FIND("-",P65)-1,REPT("*",FIND("-",P65,FIND("-",P65)+1)-FIND("-",P65)-1))</f>
        <v>010-****-1476</v>
      </c>
      <c r="R65" s="28">
        <v>43355</v>
      </c>
      <c r="S65" s="24">
        <f>YEAR(R65)</f>
        <v>2018</v>
      </c>
      <c r="T65" s="24">
        <f>MONTH(R65)</f>
        <v>9</v>
      </c>
      <c r="U65" s="24">
        <f>DAY(R65)</f>
        <v>12</v>
      </c>
      <c r="V65" s="28">
        <f>DATE(S65,T65,U65)</f>
        <v>43355</v>
      </c>
      <c r="W65" s="24" t="str">
        <f>CHOOSE(WEEKDAY(V65),"일","월","화","수","목","금","토")</f>
        <v>수</v>
      </c>
      <c r="X65" s="24">
        <f ca="1">DATEDIF(R65, TODAY(), "Y")</f>
        <v>6</v>
      </c>
      <c r="Y65" s="24">
        <f ca="1">DATEDIF(R65, TODAY(), "M")</f>
        <v>79</v>
      </c>
      <c r="Z65" s="24">
        <f ca="1">DATEDIF(R65, TODAY(), "D")</f>
        <v>2430</v>
      </c>
      <c r="AA65" s="29" t="str">
        <f ca="1">DATEDIF(R65, TODAY(), "Y") &amp; "년 " &amp; DATEDIF(R65, TODAY(), "YM") &amp; "개월 " &amp; DATEDIF(R65, TODAY(), "MD") &amp; "일"</f>
        <v>6년 7개월 26일</v>
      </c>
      <c r="AB65" s="30">
        <v>2400</v>
      </c>
      <c r="AC65" s="58" t="str">
        <f>INDEX(참조표!$C$1:$F$3, 3, MATCH(AB65, 참조표!$C$1:$F$1,1))</f>
        <v>BRONZE</v>
      </c>
      <c r="AD65" s="32">
        <f ca="1">INDEX(참조표!$C$4:$F$9, MATCH(X65,참조표!$B$4:$B$9,1),MATCH(AB65,참조표!$C$1:$F$1,1))</f>
        <v>0.02</v>
      </c>
      <c r="AE65" s="32">
        <f ca="1">INDEX(참조표!$C$4:$F$9,MATCH(X65,참조표!$B$4:$B$9,1),MATCH(AC65,참조표!$C$3:$F$3,0))</f>
        <v>0.02</v>
      </c>
      <c r="AF65" s="32">
        <f ca="1">VLOOKUP(X65,참조표!$B$4:$F$9,MATCH(AB65,참조표!$C$1:$F$1,1)+1,TRUE)</f>
        <v>0.02</v>
      </c>
      <c r="AG65" s="32">
        <f ca="1">VLOOKUP(X65,참조표!$B$4:$F$9,MATCH(AC65,참조표!$C$3:$F$3,0)+1,TRUE)</f>
        <v>0.02</v>
      </c>
      <c r="AH65" s="32">
        <f ca="1">HLOOKUP(AB65,참조표!$C$1:$F$9,MATCH(X65,참조표!$B$4:$B$9,1)+3,TRUE)</f>
        <v>0.02</v>
      </c>
      <c r="AI65" s="32">
        <f ca="1">HLOOKUP(AC65,참조표!$C$3:$F$9,MATCH(X65,참조표!$B$4:$B$9,1)+1,FALSE)</f>
        <v>0.02</v>
      </c>
      <c r="AJ65" s="24" t="str">
        <f t="shared" si="0"/>
        <v>daum</v>
      </c>
    </row>
    <row r="66" spans="1:36" ht="17.100000000000001" customHeight="1" outlineLevel="5" x14ac:dyDescent="0.4">
      <c r="C66" s="73"/>
      <c r="D66" s="74"/>
      <c r="H66" s="75"/>
      <c r="I66" s="76"/>
      <c r="O66" s="71"/>
      <c r="R66" s="75"/>
      <c r="V66" s="75"/>
      <c r="AA66" s="77"/>
      <c r="AB66" s="78">
        <f>SUBTOTAL(1,AB63:AB65)</f>
        <v>4200</v>
      </c>
      <c r="AC66" s="91" t="s">
        <v>225</v>
      </c>
      <c r="AD66" s="80"/>
      <c r="AE66" s="80"/>
      <c r="AF66" s="80"/>
      <c r="AG66" s="80"/>
      <c r="AH66" s="80"/>
      <c r="AI66" s="80"/>
    </row>
    <row r="67" spans="1:36" ht="17.100000000000001" customHeight="1" outlineLevel="4" x14ac:dyDescent="0.4">
      <c r="C67" s="73"/>
      <c r="D67" s="74"/>
      <c r="G67" s="81" t="s">
        <v>234</v>
      </c>
      <c r="H67" s="75"/>
      <c r="I67" s="76"/>
      <c r="O67" s="71"/>
      <c r="R67" s="75"/>
      <c r="V67" s="75"/>
      <c r="Z67" s="33">
        <f ca="1">SUBTOTAL(5,Z63:Z65)</f>
        <v>1922</v>
      </c>
      <c r="AA67" s="77"/>
      <c r="AB67" s="78"/>
      <c r="AC67" s="79"/>
      <c r="AD67" s="80"/>
      <c r="AE67" s="80"/>
      <c r="AF67" s="80"/>
      <c r="AG67" s="80"/>
      <c r="AH67" s="80"/>
      <c r="AI67" s="80"/>
    </row>
    <row r="68" spans="1:36" ht="17.100000000000001" customHeight="1" outlineLevel="3" x14ac:dyDescent="0.4">
      <c r="C68" s="73"/>
      <c r="D68" s="74"/>
      <c r="G68" s="81" t="s">
        <v>232</v>
      </c>
      <c r="H68" s="75"/>
      <c r="I68" s="76"/>
      <c r="O68" s="71"/>
      <c r="R68" s="75"/>
      <c r="V68" s="75"/>
      <c r="Z68" s="33">
        <f ca="1">SUBTOTAL(4,Z63:Z65)</f>
        <v>5474</v>
      </c>
      <c r="AA68" s="77"/>
      <c r="AB68" s="78"/>
      <c r="AC68" s="79"/>
      <c r="AD68" s="80"/>
      <c r="AE68" s="80"/>
      <c r="AF68" s="80"/>
      <c r="AG68" s="80"/>
      <c r="AH68" s="80"/>
      <c r="AI68" s="80"/>
    </row>
    <row r="69" spans="1:36" ht="17.100000000000001" customHeight="1" outlineLevel="2" x14ac:dyDescent="0.4">
      <c r="C69" s="73"/>
      <c r="D69" s="74"/>
      <c r="H69" s="75"/>
      <c r="I69" s="76"/>
      <c r="O69" s="71"/>
      <c r="R69" s="75"/>
      <c r="V69" s="75"/>
      <c r="AA69" s="77"/>
      <c r="AB69" s="87" t="s">
        <v>220</v>
      </c>
      <c r="AC69" s="88">
        <f>SUBTOTAL(3,AC63:AC65)</f>
        <v>3</v>
      </c>
      <c r="AD69" s="80"/>
      <c r="AE69" s="80"/>
      <c r="AF69" s="80"/>
      <c r="AG69" s="80"/>
      <c r="AH69" s="80"/>
      <c r="AI69" s="80"/>
    </row>
    <row r="70" spans="1:36" ht="17.100000000000001" customHeight="1" outlineLevel="1" x14ac:dyDescent="0.4">
      <c r="C70" s="73"/>
      <c r="D70" s="74"/>
      <c r="F70" s="81" t="s">
        <v>230</v>
      </c>
      <c r="G70" s="33">
        <f>SUBTOTAL(3,G38:G65)</f>
        <v>22</v>
      </c>
      <c r="H70" s="75"/>
      <c r="I70" s="76"/>
      <c r="O70" s="71"/>
      <c r="R70" s="75"/>
      <c r="V70" s="75"/>
      <c r="AA70" s="77"/>
      <c r="AB70" s="78"/>
      <c r="AC70" s="79"/>
      <c r="AD70" s="80"/>
      <c r="AE70" s="80"/>
      <c r="AF70" s="80"/>
      <c r="AG70" s="80"/>
      <c r="AH70" s="80"/>
      <c r="AI70" s="80"/>
    </row>
    <row r="71" spans="1:36" ht="17.100000000000001" customHeight="1" x14ac:dyDescent="0.4">
      <c r="C71" s="73"/>
      <c r="D71" s="74"/>
      <c r="F71" s="81"/>
      <c r="H71" s="75"/>
      <c r="I71" s="76"/>
      <c r="O71" s="71"/>
      <c r="R71" s="75"/>
      <c r="V71" s="75"/>
      <c r="AA71" s="77"/>
      <c r="AB71" s="78">
        <f>SUBTOTAL(1,AB2:AB65)</f>
        <v>99424.571428571435</v>
      </c>
      <c r="AC71" s="91" t="s">
        <v>226</v>
      </c>
      <c r="AD71" s="80"/>
      <c r="AE71" s="80"/>
      <c r="AF71" s="80"/>
      <c r="AG71" s="80"/>
      <c r="AH71" s="80"/>
      <c r="AI71" s="80"/>
    </row>
    <row r="72" spans="1:36" ht="17.100000000000001" customHeight="1" x14ac:dyDescent="0.4">
      <c r="C72" s="73"/>
      <c r="D72" s="74"/>
      <c r="F72" s="81"/>
      <c r="G72" s="81" t="s">
        <v>228</v>
      </c>
      <c r="H72" s="75"/>
      <c r="I72" s="76"/>
      <c r="O72" s="71"/>
      <c r="R72" s="75"/>
      <c r="V72" s="75"/>
      <c r="Z72" s="33">
        <f ca="1">SUBTOTAL(5,Z2:Z65)</f>
        <v>604</v>
      </c>
      <c r="AA72" s="77"/>
      <c r="AB72" s="78"/>
      <c r="AC72" s="79"/>
      <c r="AD72" s="80"/>
      <c r="AE72" s="80"/>
      <c r="AF72" s="80"/>
      <c r="AG72" s="80"/>
      <c r="AH72" s="80"/>
      <c r="AI72" s="80"/>
    </row>
    <row r="73" spans="1:36" ht="17.100000000000001" customHeight="1" x14ac:dyDescent="0.4">
      <c r="C73" s="73"/>
      <c r="D73" s="74"/>
      <c r="F73" s="81"/>
      <c r="G73" s="81" t="s">
        <v>227</v>
      </c>
      <c r="H73" s="75"/>
      <c r="I73" s="76"/>
      <c r="O73" s="71"/>
      <c r="R73" s="75"/>
      <c r="V73" s="75"/>
      <c r="Z73" s="33">
        <f ca="1">SUBTOTAL(4,Z2:Z65)</f>
        <v>8361</v>
      </c>
      <c r="AA73" s="77"/>
      <c r="AB73" s="78"/>
      <c r="AC73" s="79"/>
      <c r="AD73" s="80"/>
      <c r="AE73" s="80"/>
      <c r="AF73" s="80"/>
      <c r="AG73" s="80"/>
      <c r="AH73" s="80"/>
      <c r="AI73" s="80"/>
    </row>
    <row r="74" spans="1:36" ht="17.100000000000001" customHeight="1" x14ac:dyDescent="0.4">
      <c r="C74" s="73"/>
      <c r="D74" s="74"/>
      <c r="F74" s="81"/>
      <c r="H74" s="75"/>
      <c r="I74" s="76"/>
      <c r="O74" s="71"/>
      <c r="R74" s="75"/>
      <c r="V74" s="75"/>
      <c r="AA74" s="77"/>
      <c r="AB74" s="87" t="s">
        <v>221</v>
      </c>
      <c r="AC74" s="88">
        <f>SUBTOTAL(3,AC2:AC65)</f>
        <v>42</v>
      </c>
      <c r="AD74" s="80"/>
      <c r="AE74" s="80"/>
      <c r="AF74" s="80"/>
      <c r="AG74" s="80"/>
      <c r="AH74" s="80"/>
      <c r="AI74" s="80"/>
    </row>
    <row r="75" spans="1:36" ht="17.100000000000001" customHeight="1" x14ac:dyDescent="0.4">
      <c r="C75" s="73"/>
      <c r="D75" s="74"/>
      <c r="F75" s="81" t="s">
        <v>221</v>
      </c>
      <c r="G75" s="33">
        <f>SUBTOTAL(3,G2:G65)</f>
        <v>49</v>
      </c>
      <c r="H75" s="75"/>
      <c r="I75" s="76"/>
      <c r="O75" s="71"/>
      <c r="R75" s="75"/>
      <c r="V75" s="75"/>
      <c r="AA75" s="77"/>
      <c r="AB75" s="78"/>
      <c r="AC75" s="79"/>
      <c r="AD75" s="80"/>
      <c r="AE75" s="80"/>
      <c r="AF75" s="80"/>
      <c r="AG75" s="80"/>
      <c r="AH75" s="80"/>
      <c r="AI75" s="80"/>
    </row>
  </sheetData>
  <sortState xmlns:xlrd2="http://schemas.microsoft.com/office/spreadsheetml/2017/richdata2" ref="A2:AD65">
    <sortCondition ref="G2:G65"/>
    <sortCondition sortBy="fontColor" ref="AC2:AC65" dxfId="3"/>
    <sortCondition sortBy="fontColor" ref="AC2:AC65" dxfId="2"/>
    <sortCondition sortBy="fontColor" ref="AC2:AC65" dxfId="1"/>
    <sortCondition sortBy="fontColor" ref="AC2:AC65" dxfId="0"/>
  </sortState>
  <phoneticPr fontId="1" type="noConversion"/>
  <hyperlinks>
    <hyperlink ref="O9" r:id="rId1" xr:uid="{FCFE7057-B0A0-44BF-B160-33F21794537D}"/>
    <hyperlink ref="O29" r:id="rId2" xr:uid="{A3FFDB26-1CFE-495F-90B5-2DB7BD6019B2}"/>
    <hyperlink ref="O63" r:id="rId3" xr:uid="{4042659B-7C69-4D17-8B75-3ADD034AD626}"/>
    <hyperlink ref="O10" r:id="rId4" xr:uid="{DF7A542E-E393-4C4A-A6AF-B3F80730B59B}"/>
    <hyperlink ref="O44" r:id="rId5" xr:uid="{21CB311A-1B9F-4D55-8DC1-1E76E5A79281}"/>
    <hyperlink ref="O30" r:id="rId6" xr:uid="{4D8926C0-267E-437E-AA22-B685DAF3DC74}"/>
    <hyperlink ref="O45" r:id="rId7" xr:uid="{C43212FE-E2F5-4029-96B1-2F0F3C015C64}"/>
    <hyperlink ref="O54" r:id="rId8" xr:uid="{23AF2E1B-1A55-4880-AE39-DDB3BB09640B}"/>
    <hyperlink ref="O11" r:id="rId9" xr:uid="{A284AAB1-1FC6-43C9-AB00-54F4471CBF0A}"/>
    <hyperlink ref="O2" r:id="rId10" xr:uid="{119D3223-B3AA-42D7-84F8-4B7EA9F65E29}"/>
    <hyperlink ref="O64" r:id="rId11" xr:uid="{CDADCEF6-2571-4CF8-82E3-06191B482920}"/>
    <hyperlink ref="O55" r:id="rId12" xr:uid="{D1CB7538-92B9-400D-BF7C-71FBEE292FF2}"/>
    <hyperlink ref="O31" r:id="rId13" xr:uid="{F2309C2A-549B-48CB-AFDF-AA7366833204}"/>
    <hyperlink ref="O56" r:id="rId14" xr:uid="{E37293F1-49F9-4C34-B81B-938865903DEF}"/>
    <hyperlink ref="O12" r:id="rId15" xr:uid="{E7C73E87-720A-44DE-A12E-9D7F5E6F34E6}"/>
    <hyperlink ref="O46" r:id="rId16" xr:uid="{8CFEFEF8-A65B-4085-8A03-2F0E7DBB477C}"/>
    <hyperlink ref="O47" r:id="rId17" xr:uid="{852A7ACD-C0C9-445F-B56B-73A2F6431FC3}"/>
    <hyperlink ref="O38" r:id="rId18" xr:uid="{1938BEF6-4C88-4876-9F53-99CFFB6B882F}"/>
    <hyperlink ref="O20" r:id="rId19" xr:uid="{043FC463-B46A-42AC-802D-2C9091FFB6FA}"/>
    <hyperlink ref="O21" r:id="rId20" xr:uid="{1B30A613-8AE0-438A-A833-FCA413CD595E}"/>
    <hyperlink ref="O22" r:id="rId21" xr:uid="{F0396745-4BA6-4E57-9E57-08B7BFBD53E3}"/>
    <hyperlink ref="O32" r:id="rId22" xr:uid="{70C0B36F-CC2A-4785-AF5D-6E7C7D04E546}"/>
    <hyperlink ref="O48" r:id="rId23" xr:uid="{419EA05C-C891-42E4-99EC-3840CFDE1224}"/>
    <hyperlink ref="O49" r:id="rId24" xr:uid="{D76AE021-E0E1-4B3B-8F15-2676CCFEECA4}"/>
    <hyperlink ref="O23" r:id="rId25" xr:uid="{C655F013-7D4F-40CA-83C4-1D6EF292B9CD}"/>
    <hyperlink ref="O13" r:id="rId26" xr:uid="{9FE1EF61-A129-48CD-A4D7-4D6132AE4796}"/>
    <hyperlink ref="O14" r:id="rId27" xr:uid="{B8D878F1-C415-4615-A691-DC1BD1A76C08}"/>
    <hyperlink ref="O57" r:id="rId28" xr:uid="{8AAE2FF5-D010-4EF3-B747-11BBCADC26DD}"/>
    <hyperlink ref="O3" r:id="rId29" xr:uid="{3433DD63-39D7-41A3-B723-3AFFA5292B3C}"/>
    <hyperlink ref="O4" r:id="rId30" xr:uid="{A880039D-9C44-4413-988A-EB522B83232A}"/>
    <hyperlink ref="O15" r:id="rId31" xr:uid="{531DF5BB-9056-4E70-A93C-C308062FC3C9}"/>
    <hyperlink ref="O24" r:id="rId32" xr:uid="{3CBF43B3-FF29-463F-849A-C2CA7CB14CFD}"/>
    <hyperlink ref="O65" r:id="rId33" xr:uid="{B4494AB1-3264-4318-BFCE-2668A3EEAA6F}"/>
    <hyperlink ref="O39" r:id="rId34" xr:uid="{06360C20-0F65-47A0-96E1-EBDB54261FAE}"/>
    <hyperlink ref="O58" r:id="rId35" xr:uid="{685BCF33-6258-4694-95F4-BC9149D117A6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95" t="s">
        <v>214</v>
      </c>
      <c r="B1" s="92" t="s">
        <v>206</v>
      </c>
      <c r="C1" s="93"/>
      <c r="D1" s="93" t="s">
        <v>207</v>
      </c>
      <c r="E1" s="93"/>
      <c r="F1" s="93" t="s">
        <v>213</v>
      </c>
      <c r="G1" s="94"/>
      <c r="H1" s="33"/>
      <c r="J1" s="107" t="s">
        <v>216</v>
      </c>
      <c r="K1" s="108"/>
      <c r="L1" s="109"/>
      <c r="M1" s="92" t="s">
        <v>4</v>
      </c>
      <c r="N1" s="93"/>
      <c r="O1" s="93" t="s">
        <v>207</v>
      </c>
      <c r="P1" s="93"/>
      <c r="Q1" s="93" t="s">
        <v>213</v>
      </c>
      <c r="R1" s="94"/>
    </row>
    <row r="2" spans="1:18" ht="18" thickBot="1" x14ac:dyDescent="0.45">
      <c r="A2" s="96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110"/>
      <c r="K2" s="111"/>
      <c r="L2" s="112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104" t="s">
        <v>166</v>
      </c>
      <c r="K3" s="104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105"/>
      <c r="K4" s="105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105"/>
      <c r="K5" s="105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97" t="s">
        <v>215</v>
      </c>
      <c r="B6" s="98"/>
      <c r="C6" s="92" t="s">
        <v>206</v>
      </c>
      <c r="D6" s="93"/>
      <c r="E6" s="93" t="s">
        <v>207</v>
      </c>
      <c r="F6" s="93"/>
      <c r="G6" s="93" t="s">
        <v>213</v>
      </c>
      <c r="H6" s="94"/>
      <c r="J6" s="105"/>
      <c r="K6" s="105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99"/>
      <c r="B7" s="100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105"/>
      <c r="K7" s="105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101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105"/>
      <c r="K8" s="105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102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105"/>
      <c r="K9" s="106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102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105"/>
      <c r="K10" s="104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102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105"/>
      <c r="K11" s="105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103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105"/>
      <c r="K12" s="105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101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105"/>
      <c r="K13" s="105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102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105"/>
      <c r="K14" s="105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102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105"/>
      <c r="K15" s="105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102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106"/>
      <c r="K16" s="106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103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104" t="s">
        <v>165</v>
      </c>
      <c r="K17" s="104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105"/>
      <c r="K18" s="105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105"/>
      <c r="K19" s="105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105"/>
      <c r="K20" s="105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105"/>
      <c r="K21" s="105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105"/>
      <c r="K22" s="105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105"/>
      <c r="K23" s="106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105"/>
      <c r="K24" s="104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105"/>
      <c r="K25" s="105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105"/>
      <c r="K26" s="105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105"/>
      <c r="K27" s="105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105"/>
      <c r="K28" s="105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105"/>
      <c r="K29" s="105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106"/>
      <c r="K30" s="106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104" t="s">
        <v>164</v>
      </c>
      <c r="K31" s="104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105"/>
      <c r="K32" s="105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105"/>
      <c r="K33" s="105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105"/>
      <c r="K34" s="105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105"/>
      <c r="K35" s="105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105"/>
      <c r="K36" s="105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105"/>
      <c r="K37" s="106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105"/>
      <c r="K38" s="104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105"/>
      <c r="K39" s="105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105"/>
      <c r="K40" s="105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105"/>
      <c r="K41" s="105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105"/>
      <c r="K42" s="105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105"/>
      <c r="K43" s="105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106"/>
      <c r="K44" s="106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104" t="s">
        <v>163</v>
      </c>
      <c r="K45" s="104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105"/>
      <c r="K46" s="105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105"/>
      <c r="K47" s="105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105"/>
      <c r="K48" s="105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105"/>
      <c r="K49" s="105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105"/>
      <c r="K50" s="105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105"/>
      <c r="K51" s="106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105"/>
      <c r="K52" s="104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105"/>
      <c r="K53" s="105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105"/>
      <c r="K54" s="105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105"/>
      <c r="K55" s="105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105"/>
      <c r="K56" s="105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105"/>
      <c r="K57" s="105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106"/>
      <c r="K58" s="106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113" t="s">
        <v>166</v>
      </c>
      <c r="B2" s="113" t="s">
        <v>186</v>
      </c>
      <c r="C2" s="113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114"/>
      <c r="B3" s="114"/>
      <c r="C3" s="114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114"/>
      <c r="B4" s="114"/>
      <c r="C4" s="115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114"/>
      <c r="B5" s="114"/>
      <c r="C5" s="113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114"/>
      <c r="B6" s="114"/>
      <c r="C6" s="114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114"/>
      <c r="B7" s="115"/>
      <c r="C7" s="115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114"/>
      <c r="B8" s="113" t="s">
        <v>187</v>
      </c>
      <c r="C8" s="113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114"/>
      <c r="B9" s="114"/>
      <c r="C9" s="114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114"/>
      <c r="B10" s="114"/>
      <c r="C10" s="115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114"/>
      <c r="B11" s="114"/>
      <c r="C11" s="113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114"/>
      <c r="B12" s="114"/>
      <c r="C12" s="114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114"/>
      <c r="B13" s="115"/>
      <c r="C13" s="115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114"/>
      <c r="B14" s="113" t="s">
        <v>188</v>
      </c>
      <c r="C14" s="113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114"/>
      <c r="B15" s="114"/>
      <c r="C15" s="114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114"/>
      <c r="B16" s="114"/>
      <c r="C16" s="115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114"/>
      <c r="B17" s="114"/>
      <c r="C17" s="113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114"/>
      <c r="B18" s="114"/>
      <c r="C18" s="114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114"/>
      <c r="B19" s="115"/>
      <c r="C19" s="115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114"/>
      <c r="B20" s="113" t="s">
        <v>189</v>
      </c>
      <c r="C20" s="113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114"/>
      <c r="B21" s="114"/>
      <c r="C21" s="114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114"/>
      <c r="B22" s="114"/>
      <c r="C22" s="115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114"/>
      <c r="B23" s="114"/>
      <c r="C23" s="113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114"/>
      <c r="B24" s="114"/>
      <c r="C24" s="114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114"/>
      <c r="B25" s="114"/>
      <c r="C25" s="114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114"/>
      <c r="B26" s="113" t="s">
        <v>190</v>
      </c>
      <c r="C26" s="113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114"/>
      <c r="B27" s="114"/>
      <c r="C27" s="114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114"/>
      <c r="B28" s="114"/>
      <c r="C28" s="115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114"/>
      <c r="B29" s="114"/>
      <c r="C29" s="113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114"/>
      <c r="B30" s="114"/>
      <c r="C30" s="114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115"/>
      <c r="B31" s="115"/>
      <c r="C31" s="115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113" t="s">
        <v>165</v>
      </c>
      <c r="B32" s="113" t="s">
        <v>186</v>
      </c>
      <c r="C32" s="113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114"/>
      <c r="B33" s="114"/>
      <c r="C33" s="114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114"/>
      <c r="B34" s="114"/>
      <c r="C34" s="115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114"/>
      <c r="B35" s="114"/>
      <c r="C35" s="113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114"/>
      <c r="B36" s="114"/>
      <c r="C36" s="114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114"/>
      <c r="B37" s="115"/>
      <c r="C37" s="115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114"/>
      <c r="B38" s="113" t="s">
        <v>187</v>
      </c>
      <c r="C38" s="113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114"/>
      <c r="B39" s="114"/>
      <c r="C39" s="114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114"/>
      <c r="B40" s="114"/>
      <c r="C40" s="115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114"/>
      <c r="B41" s="114"/>
      <c r="C41" s="113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114"/>
      <c r="B42" s="114"/>
      <c r="C42" s="114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114"/>
      <c r="B43" s="115"/>
      <c r="C43" s="115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114"/>
      <c r="B44" s="113" t="s">
        <v>188</v>
      </c>
      <c r="C44" s="113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114"/>
      <c r="B45" s="114"/>
      <c r="C45" s="114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114"/>
      <c r="B46" s="114"/>
      <c r="C46" s="115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114"/>
      <c r="B47" s="114"/>
      <c r="C47" s="113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114"/>
      <c r="B48" s="114"/>
      <c r="C48" s="114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114"/>
      <c r="B49" s="115"/>
      <c r="C49" s="115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114"/>
      <c r="B50" s="113" t="s">
        <v>189</v>
      </c>
      <c r="C50" s="113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114"/>
      <c r="B51" s="114"/>
      <c r="C51" s="114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114"/>
      <c r="B52" s="114"/>
      <c r="C52" s="115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114"/>
      <c r="B53" s="114"/>
      <c r="C53" s="113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114"/>
      <c r="B54" s="114"/>
      <c r="C54" s="114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114"/>
      <c r="B55" s="114"/>
      <c r="C55" s="114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114"/>
      <c r="B56" s="113" t="s">
        <v>190</v>
      </c>
      <c r="C56" s="113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114"/>
      <c r="B57" s="114"/>
      <c r="C57" s="114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114"/>
      <c r="B58" s="114"/>
      <c r="C58" s="115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114"/>
      <c r="B59" s="114"/>
      <c r="C59" s="113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114"/>
      <c r="B60" s="114"/>
      <c r="C60" s="114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115"/>
      <c r="B61" s="115"/>
      <c r="C61" s="115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113" t="s">
        <v>164</v>
      </c>
      <c r="B62" s="113" t="s">
        <v>186</v>
      </c>
      <c r="C62" s="113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114"/>
      <c r="B63" s="114"/>
      <c r="C63" s="114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114"/>
      <c r="B64" s="114"/>
      <c r="C64" s="115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114"/>
      <c r="B65" s="114"/>
      <c r="C65" s="113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114"/>
      <c r="B66" s="114"/>
      <c r="C66" s="114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114"/>
      <c r="B67" s="115"/>
      <c r="C67" s="115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114"/>
      <c r="B68" s="113" t="s">
        <v>187</v>
      </c>
      <c r="C68" s="113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114"/>
      <c r="B69" s="114"/>
      <c r="C69" s="114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114"/>
      <c r="B70" s="114"/>
      <c r="C70" s="115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114"/>
      <c r="B71" s="114"/>
      <c r="C71" s="113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114"/>
      <c r="B72" s="114"/>
      <c r="C72" s="114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114"/>
      <c r="B73" s="115"/>
      <c r="C73" s="115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114"/>
      <c r="B74" s="113" t="s">
        <v>188</v>
      </c>
      <c r="C74" s="113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114"/>
      <c r="B75" s="114"/>
      <c r="C75" s="114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114"/>
      <c r="B76" s="114"/>
      <c r="C76" s="115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114"/>
      <c r="B77" s="114"/>
      <c r="C77" s="113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114"/>
      <c r="B78" s="114"/>
      <c r="C78" s="114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114"/>
      <c r="B79" s="115"/>
      <c r="C79" s="115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114"/>
      <c r="B80" s="113" t="s">
        <v>189</v>
      </c>
      <c r="C80" s="113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114"/>
      <c r="B81" s="114"/>
      <c r="C81" s="114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114"/>
      <c r="B82" s="114"/>
      <c r="C82" s="115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114"/>
      <c r="B83" s="114"/>
      <c r="C83" s="113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114"/>
      <c r="B84" s="114"/>
      <c r="C84" s="114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114"/>
      <c r="B85" s="114"/>
      <c r="C85" s="114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114"/>
      <c r="B86" s="113" t="s">
        <v>190</v>
      </c>
      <c r="C86" s="113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114"/>
      <c r="B87" s="114"/>
      <c r="C87" s="114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114"/>
      <c r="B88" s="114"/>
      <c r="C88" s="115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114"/>
      <c r="B89" s="114"/>
      <c r="C89" s="113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114"/>
      <c r="B90" s="114"/>
      <c r="C90" s="114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115"/>
      <c r="B91" s="115"/>
      <c r="C91" s="115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116" t="s">
        <v>201</v>
      </c>
      <c r="B92" s="113" t="s">
        <v>186</v>
      </c>
      <c r="C92" s="113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117"/>
      <c r="B93" s="114"/>
      <c r="C93" s="114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117"/>
      <c r="B94" s="114"/>
      <c r="C94" s="115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117"/>
      <c r="B95" s="114"/>
      <c r="C95" s="113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117"/>
      <c r="B96" s="114"/>
      <c r="C96" s="114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117"/>
      <c r="B97" s="115"/>
      <c r="C97" s="115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117"/>
      <c r="B98" s="113" t="s">
        <v>187</v>
      </c>
      <c r="C98" s="113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117"/>
      <c r="B99" s="114"/>
      <c r="C99" s="114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117"/>
      <c r="B100" s="114"/>
      <c r="C100" s="115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117"/>
      <c r="B101" s="114"/>
      <c r="C101" s="113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117"/>
      <c r="B102" s="114"/>
      <c r="C102" s="114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117"/>
      <c r="B103" s="115"/>
      <c r="C103" s="115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117"/>
      <c r="B104" s="113" t="s">
        <v>188</v>
      </c>
      <c r="C104" s="113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117"/>
      <c r="B105" s="114"/>
      <c r="C105" s="114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117"/>
      <c r="B106" s="114"/>
      <c r="C106" s="115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117"/>
      <c r="B107" s="114"/>
      <c r="C107" s="113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117"/>
      <c r="B108" s="114"/>
      <c r="C108" s="114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117"/>
      <c r="B109" s="115"/>
      <c r="C109" s="115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117"/>
      <c r="B110" s="113" t="s">
        <v>189</v>
      </c>
      <c r="C110" s="113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117"/>
      <c r="B111" s="114"/>
      <c r="C111" s="114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117"/>
      <c r="B112" s="114"/>
      <c r="C112" s="115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117"/>
      <c r="B113" s="114"/>
      <c r="C113" s="113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117"/>
      <c r="B114" s="114"/>
      <c r="C114" s="114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117"/>
      <c r="B115" s="114"/>
      <c r="C115" s="114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117"/>
      <c r="B116" s="113" t="s">
        <v>190</v>
      </c>
      <c r="C116" s="113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117"/>
      <c r="B117" s="114"/>
      <c r="C117" s="114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117"/>
      <c r="B118" s="114"/>
      <c r="C118" s="115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117"/>
      <c r="B119" s="114"/>
      <c r="C119" s="113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117"/>
      <c r="B120" s="114"/>
      <c r="C120" s="114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117"/>
      <c r="B121" s="115"/>
      <c r="C121" s="115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18" t="s">
        <v>4</v>
      </c>
      <c r="B1" s="119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20" t="s">
        <v>161</v>
      </c>
      <c r="B2" s="121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22" t="s">
        <v>162</v>
      </c>
      <c r="B3" s="123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24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20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20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20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20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22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회원정보</vt:lpstr>
      <vt:lpstr>회원정보_여러그룹부분합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2025-05-07T16:34:29Z</dcterms:modified>
</cp:coreProperties>
</file>